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4"/>
  <workbookPr codeName="EsteLibro" checkCompatibility="1"/>
  <mc:AlternateContent xmlns:mc="http://schemas.openxmlformats.org/markup-compatibility/2006">
    <mc:Choice Requires="x15">
      <x15ac:absPath xmlns:x15ac="http://schemas.microsoft.com/office/spreadsheetml/2010/11/ac" url="C:\Users\FINANCIEROS1\Desktop\RHM\ESTADOS FINANCIEROS RHM\4. FINANCIEROS 2025\9. ESTADOS FINANCIEROS SEPTIEMBRE 2025\3. ESTADOS FINANCIEROS SUAFOP\13. Conciliaciones bancarias\"/>
    </mc:Choice>
  </mc:AlternateContent>
  <xr:revisionPtr revIDLastSave="0" documentId="13_ncr:1_{D4845605-B226-487F-8FCC-7299A996FEB2}" xr6:coauthVersionLast="47" xr6:coauthVersionMax="47" xr10:uidLastSave="{00000000-0000-0000-0000-000000000000}"/>
  <bookViews>
    <workbookView xWindow="-120" yWindow="-120" windowWidth="29040" windowHeight="15720" tabRatio="787" activeTab="10" xr2:uid="{00000000-000D-0000-FFFF-FFFF00000000}"/>
  </bookViews>
  <sheets>
    <sheet name="AUXILIAR SISTEMA" sheetId="113" r:id="rId1"/>
    <sheet name="BANCOS" sheetId="3" r:id="rId2"/>
    <sheet name="1 CONC IP" sheetId="81" r:id="rId3"/>
    <sheet name="2 CONC NOM" sheetId="82" r:id="rId4"/>
    <sheet name="3 CONC REINC" sheetId="107" r:id="rId5"/>
    <sheet name="4 HIGUERILLA" sheetId="111" r:id="rId6"/>
    <sheet name="5 PROMED" sheetId="114" r:id="rId7"/>
    <sheet name="6 OTROS INGRESOS" sheetId="122" r:id="rId8"/>
    <sheet name="7 ESTADO 2025" sheetId="132" r:id="rId9"/>
    <sheet name="8 FEDERAL 2025" sheetId="133" r:id="rId10"/>
    <sheet name="9 PROYECTO" sheetId="134" r:id="rId11"/>
    <sheet name="Hoja2" sheetId="129" r:id="rId12"/>
  </sheets>
  <definedNames>
    <definedName name="_xlnm.Print_Area" localSheetId="0">'AUXILIAR SISTEMA'!$A$1:$D$28</definedName>
    <definedName name="_xlnm.Print_Area" localSheetId="1">BANCOS!$A$1:$D$41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  <ext xmlns:xlwcv="http://schemas.microsoft.com/office/spreadsheetml/2024/workbookCompatibilityVersion" uri="{D14903EA-33C4-47F7-8F05-3474C54BE107}">
      <xlwcv:version setVersion="1"/>
    </ext>
  </extLst>
</workbook>
</file>

<file path=xl/calcChain.xml><?xml version="1.0" encoding="utf-8"?>
<calcChain xmlns="http://schemas.openxmlformats.org/spreadsheetml/2006/main">
  <c r="H20" i="133" l="1"/>
  <c r="D20" i="133"/>
  <c r="D26" i="3"/>
  <c r="H20" i="134"/>
  <c r="H38" i="134"/>
  <c r="G39" i="134" s="1"/>
  <c r="G38" i="134"/>
  <c r="G40" i="134" s="1"/>
  <c r="E38" i="134"/>
  <c r="D20" i="134"/>
  <c r="D38" i="134" s="1"/>
  <c r="D26" i="113"/>
  <c r="E39" i="134" l="1"/>
  <c r="I39" i="134" s="1"/>
  <c r="D40" i="134"/>
  <c r="H40" i="134"/>
  <c r="E40" i="134"/>
  <c r="H20" i="122"/>
  <c r="D20" i="122"/>
  <c r="H20" i="114"/>
  <c r="D20" i="114"/>
  <c r="H20" i="111"/>
  <c r="D20" i="111"/>
  <c r="H20" i="107"/>
  <c r="D20" i="107"/>
  <c r="H20" i="81"/>
  <c r="D20" i="81"/>
  <c r="H20" i="82"/>
  <c r="D20" i="82"/>
  <c r="H38" i="133" l="1"/>
  <c r="H40" i="133" s="1"/>
  <c r="D38" i="133"/>
  <c r="E39" i="133" s="1"/>
  <c r="H20" i="132"/>
  <c r="H38" i="132" s="1"/>
  <c r="H40" i="132" s="1"/>
  <c r="D20" i="132"/>
  <c r="D38" i="132" s="1"/>
  <c r="D40" i="132" s="1"/>
  <c r="G38" i="133"/>
  <c r="E38" i="133"/>
  <c r="G38" i="132"/>
  <c r="E38" i="132"/>
  <c r="D40" i="133" l="1"/>
  <c r="E40" i="133"/>
  <c r="G39" i="133"/>
  <c r="G40" i="133" s="1"/>
  <c r="E39" i="132"/>
  <c r="G39" i="132"/>
  <c r="G40" i="132" s="1"/>
  <c r="I39" i="132" l="1"/>
  <c r="I39" i="133"/>
  <c r="E40" i="132"/>
  <c r="H41" i="122" l="1"/>
  <c r="D41" i="122"/>
  <c r="G41" i="122"/>
  <c r="E41" i="122"/>
  <c r="E41" i="82"/>
  <c r="D41" i="82"/>
  <c r="H41" i="82"/>
  <c r="D41" i="81"/>
  <c r="H41" i="114"/>
  <c r="E41" i="114"/>
  <c r="G41" i="114"/>
  <c r="D41" i="111"/>
  <c r="D41" i="107"/>
  <c r="H41" i="111"/>
  <c r="E41" i="111"/>
  <c r="G41" i="111"/>
  <c r="H41" i="81"/>
  <c r="H41" i="107"/>
  <c r="E41" i="81"/>
  <c r="E41" i="107"/>
  <c r="G41" i="107"/>
  <c r="G41" i="81"/>
  <c r="G41" i="82"/>
  <c r="E42" i="107" l="1"/>
  <c r="E43" i="107" s="1"/>
  <c r="G42" i="81"/>
  <c r="G43" i="81" s="1"/>
  <c r="G42" i="114"/>
  <c r="G43" i="114" s="1"/>
  <c r="H43" i="114"/>
  <c r="D43" i="111"/>
  <c r="E42" i="111"/>
  <c r="H43" i="81"/>
  <c r="D43" i="82"/>
  <c r="E42" i="82"/>
  <c r="E42" i="122"/>
  <c r="D43" i="122"/>
  <c r="H43" i="122"/>
  <c r="G42" i="122"/>
  <c r="G43" i="122" s="1"/>
  <c r="D43" i="107"/>
  <c r="E42" i="81"/>
  <c r="E43" i="81" s="1"/>
  <c r="D43" i="81"/>
  <c r="H43" i="111"/>
  <c r="G42" i="111"/>
  <c r="G43" i="111" s="1"/>
  <c r="G42" i="107"/>
  <c r="G43" i="107" s="1"/>
  <c r="H43" i="107"/>
  <c r="G42" i="82"/>
  <c r="G43" i="82" s="1"/>
  <c r="H43" i="82"/>
  <c r="I43" i="107" l="1"/>
  <c r="I42" i="122"/>
  <c r="I43" i="81"/>
  <c r="E43" i="122"/>
  <c r="E43" i="111"/>
  <c r="I42" i="111"/>
  <c r="E43" i="82"/>
  <c r="I42" i="82"/>
  <c r="D41" i="114" l="1"/>
  <c r="D43" i="114" s="1"/>
  <c r="E42" i="114" l="1"/>
  <c r="E43" i="114" l="1"/>
  <c r="I42" i="114"/>
</calcChain>
</file>

<file path=xl/sharedStrings.xml><?xml version="1.0" encoding="utf-8"?>
<sst xmlns="http://schemas.openxmlformats.org/spreadsheetml/2006/main" count="224" uniqueCount="49">
  <si>
    <t>FECHA</t>
  </si>
  <si>
    <t>CONCEPTO</t>
  </si>
  <si>
    <t>IMPORTE</t>
  </si>
  <si>
    <t>ANALISIS DE LAS CUENTAS DE BANCOS</t>
  </si>
  <si>
    <t>DEBE</t>
  </si>
  <si>
    <t>HABER</t>
  </si>
  <si>
    <t>BANCO:</t>
  </si>
  <si>
    <t>INSTITUTO TECNOLOGICO SUPERIOR DE PEROTE</t>
  </si>
  <si>
    <t>BANCOMER 0143578283</t>
  </si>
  <si>
    <t>BANCOMER 0144667514</t>
  </si>
  <si>
    <t>GOBIERNO DEL ESTADO DE VERACRUZ DE IGNACIO DE LA LLAVE</t>
  </si>
  <si>
    <t>AUXILIAR</t>
  </si>
  <si>
    <t>BANCO</t>
  </si>
  <si>
    <t>SALDO A LA FECHA</t>
  </si>
  <si>
    <t>PENDIENTE DE CONCILIAR</t>
  </si>
  <si>
    <t>PENDIENTES DE REPORTAR POR EL BANCO</t>
  </si>
  <si>
    <t>CHEQUES EN TRÁNSITO</t>
  </si>
  <si>
    <t>PENDIENTES DE ACLARAR POR EL BANCO</t>
  </si>
  <si>
    <t>SUMAS</t>
  </si>
  <si>
    <t>SALDOS CONCILIADOS</t>
  </si>
  <si>
    <t>SUMAS IGUALES</t>
  </si>
  <si>
    <t>BANCO: BBV BANCOMER          CUENTA: 0144667514</t>
  </si>
  <si>
    <t>BANCO: BBV BANCOMER          CUENTA: 0143578283</t>
  </si>
  <si>
    <t>DEPOSITOS DEL MES ANTERIOR</t>
  </si>
  <si>
    <t>BANCOMER 0158834504</t>
  </si>
  <si>
    <t>BANCO: BBV BANCOMER          CUENTA: 0158834504</t>
  </si>
  <si>
    <t>BANCOMER 0188467714</t>
  </si>
  <si>
    <t>BANCO: BBV BANCOMER          CUENTA: 0188467714</t>
  </si>
  <si>
    <t>AUXILIARES</t>
  </si>
  <si>
    <t>INGRESOS PROPIOS</t>
  </si>
  <si>
    <t>NOMINA</t>
  </si>
  <si>
    <t>REINCUVER</t>
  </si>
  <si>
    <t>HIGUERILLA</t>
  </si>
  <si>
    <t>BANCOMER 0194032683</t>
  </si>
  <si>
    <t>PROMED</t>
  </si>
  <si>
    <t>BANCO: BBV BANCOMER          CUENTA: 0194032683</t>
  </si>
  <si>
    <t>BANCOMER 0112878488</t>
  </si>
  <si>
    <t>OTROS INGRESOS</t>
  </si>
  <si>
    <t>BANCO: BBV BANCOMER          CUENTA: 0112878488</t>
  </si>
  <si>
    <t>DEPOSITO POR IDENTIFICAR</t>
  </si>
  <si>
    <t>ESTATAL 2025</t>
  </si>
  <si>
    <t>FEDERAL 2025</t>
  </si>
  <si>
    <t>BANCOMER  23911837</t>
  </si>
  <si>
    <t>BANCOMER 24062590</t>
  </si>
  <si>
    <t>BANCO: BANCOMER       CUENTA: 24062590</t>
  </si>
  <si>
    <t>BANCO: BANCOMER         CUENTA: 23911837</t>
  </si>
  <si>
    <t>BANCOMER  0125618592</t>
  </si>
  <si>
    <t>U079 PROGRAMA DE EXPANSION</t>
  </si>
  <si>
    <t>CORRESPONDIENTES AL MES DE: SEPTIEMBRE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</si>
</sst>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6">
    <numFmt numFmtId="8" formatCode="&quot;$&quot;#,##0.00;[Red]\-&quot;$&quot;#,##0.00"/>
    <numFmt numFmtId="41" formatCode="_-* #,##0_-;\-* #,##0_-;_-* &quot;-&quot;_-;_-@_-"/>
    <numFmt numFmtId="44" formatCode="_-&quot;$&quot;* #,##0.00_-;\-&quot;$&quot;* #,##0.00_-;_-&quot;$&quot;* &quot;-&quot;??_-;_-@_-"/>
    <numFmt numFmtId="43" formatCode="_-* #,##0.00_-;\-* #,##0.00_-;_-* &quot;-&quot;??_-;_-@_-"/>
    <numFmt numFmtId="164" formatCode="_-[$€-2]* #,##0.00_-;\-[$€-2]* #,##0.00_-;_-[$€-2]* &quot;-&quot;??_-"/>
    <numFmt numFmtId="165" formatCode="_-* #,##0.00\ &quot;Pts&quot;_-;\-* #,##0.00\ &quot;Pts&quot;_-;_-* &quot;-&quot;??\ &quot;Pts&quot;_-;_-@_-"/>
  </numFmts>
  <fonts count="19" x14ac:knownFonts="1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0"/>
      <name val="Tahoma"/>
      <family val="2"/>
    </font>
    <font>
      <b/>
      <sz val="11"/>
      <name val="Tahoma"/>
      <family val="2"/>
    </font>
    <font>
      <b/>
      <sz val="14"/>
      <name val="Tahoma"/>
      <family val="2"/>
    </font>
    <font>
      <b/>
      <sz val="12"/>
      <name val="Tahoma"/>
      <family val="2"/>
    </font>
    <font>
      <b/>
      <sz val="10"/>
      <name val="Tahoma"/>
      <family val="2"/>
    </font>
    <font>
      <sz val="8"/>
      <name val="Arial"/>
      <family val="2"/>
    </font>
    <font>
      <sz val="10"/>
      <name val="Arial"/>
      <family val="2"/>
    </font>
    <font>
      <sz val="8"/>
      <name val="Arial"/>
      <family val="2"/>
    </font>
    <font>
      <sz val="10"/>
      <name val="Arial"/>
      <family val="2"/>
    </font>
    <font>
      <b/>
      <sz val="9"/>
      <name val="Montserrat Medium"/>
    </font>
    <font>
      <b/>
      <sz val="9"/>
      <name val="Tahoma"/>
      <family val="2"/>
    </font>
    <font>
      <sz val="9"/>
      <name val="Tahoma"/>
      <family val="2"/>
    </font>
    <font>
      <b/>
      <sz val="11"/>
      <color theme="1"/>
      <name val="Calibri"/>
      <family val="2"/>
      <scheme val="minor"/>
    </font>
    <font>
      <b/>
      <sz val="1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</fills>
  <borders count="27">
    <border>
      <left/>
      <right/>
      <top/>
      <bottom/>
      <diagonal/>
    </border>
    <border>
      <left style="thin">
        <color indexed="64"/>
      </left>
      <right/>
      <top/>
      <bottom/>
      <diagonal/>
    </border>
    <border>
      <left style="double">
        <color indexed="64"/>
      </left>
      <right/>
      <top style="double">
        <color indexed="64"/>
      </top>
      <bottom/>
      <diagonal/>
    </border>
    <border>
      <left/>
      <right/>
      <top style="double">
        <color indexed="64"/>
      </top>
      <bottom/>
      <diagonal/>
    </border>
    <border>
      <left/>
      <right style="double">
        <color indexed="64"/>
      </right>
      <top style="double">
        <color indexed="64"/>
      </top>
      <bottom/>
      <diagonal/>
    </border>
    <border>
      <left style="double">
        <color indexed="64"/>
      </left>
      <right/>
      <top/>
      <bottom style="double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 style="double">
        <color indexed="64"/>
      </right>
      <top/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double">
        <color indexed="64"/>
      </top>
      <bottom/>
      <diagonal/>
    </border>
    <border>
      <left style="double">
        <color indexed="64"/>
      </left>
      <right/>
      <top/>
      <bottom/>
      <diagonal/>
    </border>
    <border>
      <left/>
      <right style="double">
        <color indexed="64"/>
      </right>
      <top/>
      <bottom/>
      <diagonal/>
    </border>
    <border>
      <left style="thin">
        <color indexed="64"/>
      </left>
      <right/>
      <top style="double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/>
      <bottom style="double">
        <color indexed="64"/>
      </bottom>
      <diagonal/>
    </border>
    <border>
      <left/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</borders>
  <cellStyleXfs count="18">
    <xf numFmtId="0" fontId="0" fillId="0" borderId="1" applyFont="0" applyBorder="0" applyAlignment="0"/>
    <xf numFmtId="164" fontId="4" fillId="0" borderId="0" applyFont="0" applyFill="0" applyBorder="0" applyAlignment="0" applyProtection="0"/>
    <xf numFmtId="41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4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11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3" fillId="0" borderId="0"/>
    <xf numFmtId="44" fontId="3" fillId="0" borderId="0" applyFont="0" applyFill="0" applyBorder="0" applyAlignment="0" applyProtection="0"/>
    <xf numFmtId="0" fontId="2" fillId="0" borderId="0"/>
    <xf numFmtId="44" fontId="2" fillId="0" borderId="0" applyFont="0" applyFill="0" applyBorder="0" applyAlignment="0" applyProtection="0"/>
    <xf numFmtId="0" fontId="1" fillId="0" borderId="0"/>
    <xf numFmtId="44" fontId="1" fillId="0" borderId="0" applyFont="0" applyFill="0" applyBorder="0" applyAlignment="0" applyProtection="0"/>
  </cellStyleXfs>
  <cellXfs count="115">
    <xf numFmtId="0" fontId="0" fillId="0" borderId="0" xfId="0" applyBorder="1"/>
    <xf numFmtId="0" fontId="5" fillId="0" borderId="0" xfId="0" applyFont="1" applyBorder="1"/>
    <xf numFmtId="0" fontId="5" fillId="2" borderId="2" xfId="0" applyFont="1" applyFill="1" applyBorder="1"/>
    <xf numFmtId="0" fontId="5" fillId="2" borderId="3" xfId="0" applyFont="1" applyFill="1" applyBorder="1"/>
    <xf numFmtId="0" fontId="5" fillId="2" borderId="4" xfId="0" applyFont="1" applyFill="1" applyBorder="1"/>
    <xf numFmtId="0" fontId="5" fillId="2" borderId="5" xfId="0" applyFont="1" applyFill="1" applyBorder="1"/>
    <xf numFmtId="0" fontId="5" fillId="2" borderId="6" xfId="0" applyFont="1" applyFill="1" applyBorder="1"/>
    <xf numFmtId="0" fontId="5" fillId="2" borderId="7" xfId="0" applyFont="1" applyFill="1" applyBorder="1"/>
    <xf numFmtId="0" fontId="5" fillId="0" borderId="8" xfId="0" applyFont="1" applyBorder="1"/>
    <xf numFmtId="0" fontId="5" fillId="0" borderId="9" xfId="0" applyFont="1" applyBorder="1"/>
    <xf numFmtId="0" fontId="5" fillId="0" borderId="10" xfId="0" applyFont="1" applyBorder="1"/>
    <xf numFmtId="0" fontId="5" fillId="0" borderId="1" xfId="0" applyFont="1" applyBorder="1"/>
    <xf numFmtId="0" fontId="5" fillId="0" borderId="11" xfId="0" applyFont="1" applyBorder="1"/>
    <xf numFmtId="0" fontId="5" fillId="0" borderId="0" xfId="0" applyFont="1" applyBorder="1" applyAlignment="1">
      <alignment horizontal="center"/>
    </xf>
    <xf numFmtId="4" fontId="5" fillId="0" borderId="11" xfId="0" applyNumberFormat="1" applyFont="1" applyBorder="1"/>
    <xf numFmtId="44" fontId="5" fillId="0" borderId="0" xfId="0" applyNumberFormat="1" applyFont="1" applyBorder="1"/>
    <xf numFmtId="0" fontId="5" fillId="0" borderId="1" xfId="0" applyFont="1" applyBorder="1" applyAlignment="1">
      <alignment horizontal="right"/>
    </xf>
    <xf numFmtId="0" fontId="9" fillId="0" borderId="0" xfId="0" applyFont="1" applyBorder="1"/>
    <xf numFmtId="0" fontId="5" fillId="0" borderId="16" xfId="0" applyFont="1" applyBorder="1"/>
    <xf numFmtId="0" fontId="0" fillId="0" borderId="13" xfId="0" applyBorder="1"/>
    <xf numFmtId="0" fontId="0" fillId="0" borderId="12" xfId="0" applyBorder="1"/>
    <xf numFmtId="0" fontId="0" fillId="0" borderId="14" xfId="0" applyBorder="1"/>
    <xf numFmtId="0" fontId="9" fillId="2" borderId="17" xfId="0" applyFont="1" applyFill="1" applyBorder="1" applyAlignment="1">
      <alignment horizontal="center"/>
    </xf>
    <xf numFmtId="0" fontId="9" fillId="2" borderId="0" xfId="0" applyFont="1" applyFill="1" applyBorder="1" applyAlignment="1">
      <alignment horizontal="center"/>
    </xf>
    <xf numFmtId="0" fontId="9" fillId="2" borderId="18" xfId="0" applyFont="1" applyFill="1" applyBorder="1" applyAlignment="1">
      <alignment horizontal="center"/>
    </xf>
    <xf numFmtId="0" fontId="5" fillId="0" borderId="1" xfId="0" applyFont="1" applyBorder="1" applyAlignment="1">
      <alignment horizontal="center"/>
    </xf>
    <xf numFmtId="43" fontId="5" fillId="0" borderId="0" xfId="0" applyNumberFormat="1" applyFont="1" applyBorder="1"/>
    <xf numFmtId="0" fontId="5" fillId="0" borderId="19" xfId="0" applyFont="1" applyBorder="1"/>
    <xf numFmtId="0" fontId="5" fillId="0" borderId="3" xfId="0" applyFont="1" applyBorder="1"/>
    <xf numFmtId="0" fontId="9" fillId="0" borderId="13" xfId="0" applyFont="1" applyBorder="1" applyAlignment="1">
      <alignment horizontal="center"/>
    </xf>
    <xf numFmtId="0" fontId="9" fillId="0" borderId="14" xfId="0" applyFont="1" applyBorder="1" applyAlignment="1">
      <alignment horizontal="center"/>
    </xf>
    <xf numFmtId="0" fontId="5" fillId="0" borderId="10" xfId="0" applyFont="1" applyBorder="1" applyAlignment="1">
      <alignment horizontal="center"/>
    </xf>
    <xf numFmtId="0" fontId="5" fillId="0" borderId="11" xfId="0" applyFont="1" applyBorder="1" applyAlignment="1">
      <alignment horizontal="center"/>
    </xf>
    <xf numFmtId="43" fontId="5" fillId="0" borderId="11" xfId="0" applyNumberFormat="1" applyFont="1" applyBorder="1"/>
    <xf numFmtId="0" fontId="5" fillId="0" borderId="0" xfId="0" applyFont="1" applyBorder="1" applyAlignment="1">
      <alignment horizontal="justify" vertical="distributed" wrapText="1"/>
    </xf>
    <xf numFmtId="43" fontId="5" fillId="0" borderId="14" xfId="0" applyNumberFormat="1" applyFont="1" applyBorder="1"/>
    <xf numFmtId="43" fontId="5" fillId="0" borderId="13" xfId="0" applyNumberFormat="1" applyFont="1" applyBorder="1"/>
    <xf numFmtId="43" fontId="5" fillId="0" borderId="1" xfId="0" applyNumberFormat="1" applyFont="1" applyBorder="1"/>
    <xf numFmtId="44" fontId="9" fillId="0" borderId="20" xfId="0" applyNumberFormat="1" applyFont="1" applyBorder="1"/>
    <xf numFmtId="44" fontId="9" fillId="0" borderId="21" xfId="0" applyNumberFormat="1" applyFont="1" applyBorder="1"/>
    <xf numFmtId="44" fontId="0" fillId="0" borderId="13" xfId="0" applyNumberFormat="1" applyBorder="1"/>
    <xf numFmtId="43" fontId="9" fillId="0" borderId="0" xfId="0" applyNumberFormat="1" applyFont="1" applyBorder="1"/>
    <xf numFmtId="44" fontId="9" fillId="0" borderId="6" xfId="0" applyNumberFormat="1" applyFont="1" applyBorder="1"/>
    <xf numFmtId="0" fontId="0" fillId="0" borderId="11" xfId="0" applyBorder="1"/>
    <xf numFmtId="44" fontId="0" fillId="0" borderId="0" xfId="0" applyNumberFormat="1" applyBorder="1"/>
    <xf numFmtId="0" fontId="0" fillId="0" borderId="1" xfId="0" applyBorder="1"/>
    <xf numFmtId="43" fontId="5" fillId="0" borderId="12" xfId="0" applyNumberFormat="1" applyFont="1" applyBorder="1"/>
    <xf numFmtId="43" fontId="0" fillId="0" borderId="0" xfId="0" applyNumberFormat="1" applyBorder="1"/>
    <xf numFmtId="44" fontId="5" fillId="0" borderId="0" xfId="4" applyFont="1" applyBorder="1"/>
    <xf numFmtId="44" fontId="9" fillId="0" borderId="0" xfId="0" applyNumberFormat="1" applyFont="1" applyBorder="1"/>
    <xf numFmtId="0" fontId="5" fillId="2" borderId="19" xfId="0" applyFont="1" applyFill="1" applyBorder="1"/>
    <xf numFmtId="0" fontId="5" fillId="2" borderId="16" xfId="0" applyFont="1" applyFill="1" applyBorder="1"/>
    <xf numFmtId="0" fontId="9" fillId="2" borderId="1" xfId="0" applyFont="1" applyFill="1" applyBorder="1" applyAlignment="1">
      <alignment horizontal="center"/>
    </xf>
    <xf numFmtId="0" fontId="9" fillId="2" borderId="11" xfId="0" applyFont="1" applyFill="1" applyBorder="1" applyAlignment="1">
      <alignment horizontal="center"/>
    </xf>
    <xf numFmtId="0" fontId="5" fillId="2" borderId="24" xfId="0" applyFont="1" applyFill="1" applyBorder="1"/>
    <xf numFmtId="0" fontId="5" fillId="2" borderId="25" xfId="0" applyFont="1" applyFill="1" applyBorder="1"/>
    <xf numFmtId="0" fontId="14" fillId="0" borderId="0" xfId="0" applyFont="1" applyBorder="1" applyAlignment="1">
      <alignment vertical="center"/>
    </xf>
    <xf numFmtId="8" fontId="5" fillId="0" borderId="0" xfId="0" applyNumberFormat="1" applyFont="1" applyBorder="1"/>
    <xf numFmtId="44" fontId="5" fillId="0" borderId="0" xfId="4" applyFont="1" applyFill="1" applyBorder="1"/>
    <xf numFmtId="44" fontId="5" fillId="0" borderId="11" xfId="4" applyFont="1" applyBorder="1"/>
    <xf numFmtId="44" fontId="9" fillId="0" borderId="15" xfId="0" applyNumberFormat="1" applyFont="1" applyBorder="1"/>
    <xf numFmtId="44" fontId="15" fillId="0" borderId="20" xfId="0" applyNumberFormat="1" applyFont="1" applyBorder="1"/>
    <xf numFmtId="44" fontId="15" fillId="0" borderId="21" xfId="0" applyNumberFormat="1" applyFont="1" applyBorder="1"/>
    <xf numFmtId="43" fontId="16" fillId="0" borderId="0" xfId="0" applyNumberFormat="1" applyFont="1" applyBorder="1"/>
    <xf numFmtId="8" fontId="9" fillId="0" borderId="11" xfId="0" applyNumberFormat="1" applyFont="1" applyBorder="1"/>
    <xf numFmtId="44" fontId="9" fillId="0" borderId="11" xfId="4" applyFont="1" applyBorder="1"/>
    <xf numFmtId="44" fontId="18" fillId="0" borderId="11" xfId="4" applyFont="1" applyBorder="1"/>
    <xf numFmtId="0" fontId="5" fillId="0" borderId="1" xfId="0" applyFont="1" applyBorder="1" applyAlignment="1">
      <alignment horizontal="center"/>
    </xf>
    <xf numFmtId="8" fontId="18" fillId="0" borderId="0" xfId="4" applyNumberFormat="1" applyFont="1" applyBorder="1"/>
    <xf numFmtId="8" fontId="2" fillId="0" borderId="0" xfId="15" applyNumberFormat="1" applyFont="1"/>
    <xf numFmtId="8" fontId="18" fillId="0" borderId="0" xfId="4" applyNumberFormat="1" applyFont="1"/>
    <xf numFmtId="44" fontId="1" fillId="0" borderId="0" xfId="17" applyFont="1"/>
    <xf numFmtId="8" fontId="17" fillId="0" borderId="0" xfId="4" applyNumberFormat="1" applyFont="1"/>
    <xf numFmtId="0" fontId="9" fillId="2" borderId="0" xfId="0" applyFont="1" applyFill="1" applyBorder="1" applyAlignment="1">
      <alignment horizontal="center"/>
    </xf>
    <xf numFmtId="0" fontId="5" fillId="0" borderId="1" xfId="0" applyFont="1" applyBorder="1" applyAlignment="1">
      <alignment horizontal="center"/>
    </xf>
    <xf numFmtId="0" fontId="5" fillId="0" borderId="0" xfId="0" applyFont="1" applyBorder="1" applyAlignment="1">
      <alignment horizontal="center"/>
    </xf>
    <xf numFmtId="0" fontId="5" fillId="0" borderId="11" xfId="0" applyFont="1" applyBorder="1" applyAlignment="1">
      <alignment horizontal="center"/>
    </xf>
    <xf numFmtId="0" fontId="9" fillId="2" borderId="17" xfId="0" applyFont="1" applyFill="1" applyBorder="1" applyAlignment="1">
      <alignment horizontal="center"/>
    </xf>
    <xf numFmtId="0" fontId="9" fillId="2" borderId="18" xfId="0" applyFont="1" applyFill="1" applyBorder="1" applyAlignment="1">
      <alignment horizontal="center"/>
    </xf>
    <xf numFmtId="0" fontId="8" fillId="0" borderId="26" xfId="0" applyFont="1" applyBorder="1" applyAlignment="1">
      <alignment horizontal="center" vertical="center"/>
    </xf>
    <xf numFmtId="0" fontId="8" fillId="0" borderId="22" xfId="0" applyFont="1" applyBorder="1" applyAlignment="1">
      <alignment horizontal="center" vertical="center"/>
    </xf>
    <xf numFmtId="0" fontId="8" fillId="0" borderId="23" xfId="0" applyFont="1" applyBorder="1" applyAlignment="1">
      <alignment horizontal="center" vertical="center"/>
    </xf>
    <xf numFmtId="0" fontId="8" fillId="0" borderId="12" xfId="0" applyFont="1" applyBorder="1" applyAlignment="1">
      <alignment horizontal="center" vertical="center"/>
    </xf>
    <xf numFmtId="0" fontId="8" fillId="0" borderId="13" xfId="0" applyFont="1" applyBorder="1" applyAlignment="1">
      <alignment horizontal="center" vertical="center"/>
    </xf>
    <xf numFmtId="0" fontId="8" fillId="0" borderId="14" xfId="0" applyFont="1" applyBorder="1" applyAlignment="1">
      <alignment horizontal="center" vertical="center"/>
    </xf>
    <xf numFmtId="0" fontId="9" fillId="2" borderId="1" xfId="0" applyFont="1" applyFill="1" applyBorder="1" applyAlignment="1">
      <alignment horizontal="center"/>
    </xf>
    <xf numFmtId="0" fontId="9" fillId="2" borderId="0" xfId="0" applyFont="1" applyFill="1" applyBorder="1" applyAlignment="1">
      <alignment horizontal="center"/>
    </xf>
    <xf numFmtId="0" fontId="9" fillId="2" borderId="11" xfId="0" applyFont="1" applyFill="1" applyBorder="1" applyAlignment="1">
      <alignment horizontal="center"/>
    </xf>
    <xf numFmtId="0" fontId="7" fillId="2" borderId="1" xfId="0" applyFont="1" applyFill="1" applyBorder="1" applyAlignment="1">
      <alignment horizontal="center"/>
    </xf>
    <xf numFmtId="0" fontId="7" fillId="2" borderId="0" xfId="0" applyFont="1" applyFill="1" applyBorder="1" applyAlignment="1">
      <alignment horizontal="center"/>
    </xf>
    <xf numFmtId="0" fontId="7" fillId="2" borderId="11" xfId="0" applyFont="1" applyFill="1" applyBorder="1" applyAlignment="1">
      <alignment horizontal="center"/>
    </xf>
    <xf numFmtId="0" fontId="5" fillId="0" borderId="1" xfId="0" applyFont="1" applyBorder="1" applyAlignment="1">
      <alignment horizontal="center"/>
    </xf>
    <xf numFmtId="0" fontId="5" fillId="0" borderId="0" xfId="0" applyFont="1" applyBorder="1" applyAlignment="1">
      <alignment horizontal="center"/>
    </xf>
    <xf numFmtId="0" fontId="5" fillId="0" borderId="11" xfId="0" applyFont="1" applyBorder="1" applyAlignment="1">
      <alignment horizontal="center"/>
    </xf>
    <xf numFmtId="0" fontId="8" fillId="0" borderId="8" xfId="0" applyFont="1" applyBorder="1" applyAlignment="1">
      <alignment horizontal="center" vertical="center"/>
    </xf>
    <xf numFmtId="0" fontId="8" fillId="0" borderId="9" xfId="0" applyFont="1" applyBorder="1" applyAlignment="1">
      <alignment horizontal="center" vertical="center"/>
    </xf>
    <xf numFmtId="0" fontId="8" fillId="0" borderId="10" xfId="0" applyFont="1" applyBorder="1" applyAlignment="1">
      <alignment horizontal="center" vertical="center"/>
    </xf>
    <xf numFmtId="0" fontId="8" fillId="0" borderId="1" xfId="0" applyFont="1" applyBorder="1" applyAlignment="1">
      <alignment horizontal="center" vertical="center"/>
    </xf>
    <xf numFmtId="0" fontId="8" fillId="0" borderId="0" xfId="0" applyFont="1" applyBorder="1" applyAlignment="1">
      <alignment horizontal="center" vertical="center"/>
    </xf>
    <xf numFmtId="0" fontId="8" fillId="0" borderId="11" xfId="0" applyFont="1" applyBorder="1" applyAlignment="1">
      <alignment horizontal="center" vertical="center"/>
    </xf>
    <xf numFmtId="0" fontId="9" fillId="0" borderId="1" xfId="0" applyFont="1" applyBorder="1" applyAlignment="1">
      <alignment horizontal="center"/>
    </xf>
    <xf numFmtId="0" fontId="9" fillId="0" borderId="0" xfId="0" applyFont="1" applyBorder="1" applyAlignment="1">
      <alignment horizontal="center"/>
    </xf>
    <xf numFmtId="0" fontId="9" fillId="0" borderId="11" xfId="0" applyFont="1" applyBorder="1" applyAlignment="1">
      <alignment horizontal="center"/>
    </xf>
    <xf numFmtId="0" fontId="9" fillId="2" borderId="17" xfId="0" applyFont="1" applyFill="1" applyBorder="1" applyAlignment="1">
      <alignment horizontal="center"/>
    </xf>
    <xf numFmtId="0" fontId="9" fillId="2" borderId="18" xfId="0" applyFont="1" applyFill="1" applyBorder="1" applyAlignment="1">
      <alignment horizontal="center"/>
    </xf>
    <xf numFmtId="0" fontId="7" fillId="2" borderId="17" xfId="0" applyFont="1" applyFill="1" applyBorder="1" applyAlignment="1">
      <alignment horizontal="center"/>
    </xf>
    <xf numFmtId="0" fontId="7" fillId="2" borderId="18" xfId="0" applyFont="1" applyFill="1" applyBorder="1" applyAlignment="1">
      <alignment horizontal="center"/>
    </xf>
    <xf numFmtId="17" fontId="6" fillId="0" borderId="1" xfId="0" applyNumberFormat="1" applyFont="1" applyBorder="1" applyAlignment="1">
      <alignment horizontal="center" vertical="center"/>
    </xf>
    <xf numFmtId="0" fontId="6" fillId="0" borderId="0" xfId="0" applyFont="1" applyBorder="1" applyAlignment="1">
      <alignment horizontal="center" vertical="center"/>
    </xf>
    <xf numFmtId="0" fontId="6" fillId="0" borderId="11" xfId="0" applyFont="1" applyBorder="1" applyAlignment="1">
      <alignment horizontal="center" vertical="center"/>
    </xf>
    <xf numFmtId="0" fontId="6" fillId="0" borderId="12" xfId="0" applyFont="1" applyBorder="1" applyAlignment="1">
      <alignment horizontal="center" vertical="center"/>
    </xf>
    <xf numFmtId="0" fontId="6" fillId="0" borderId="13" xfId="0" applyFont="1" applyBorder="1" applyAlignment="1">
      <alignment horizontal="center" vertical="center"/>
    </xf>
    <xf numFmtId="0" fontId="6" fillId="0" borderId="14" xfId="0" applyFont="1" applyBorder="1" applyAlignment="1">
      <alignment horizontal="center" vertical="center"/>
    </xf>
    <xf numFmtId="0" fontId="6" fillId="0" borderId="1" xfId="0" applyFont="1" applyBorder="1" applyAlignment="1">
      <alignment horizontal="center" vertical="center"/>
    </xf>
    <xf numFmtId="8" fontId="5" fillId="0" borderId="11" xfId="0" applyNumberFormat="1" applyFont="1" applyBorder="1"/>
  </cellXfs>
  <cellStyles count="18">
    <cellStyle name="Euro" xfId="1" xr:uid="{00000000-0005-0000-0000-000000000000}"/>
    <cellStyle name="Millares [0] 2" xfId="2" xr:uid="{00000000-0005-0000-0000-000001000000}"/>
    <cellStyle name="Millares 2" xfId="3" xr:uid="{00000000-0005-0000-0000-000002000000}"/>
    <cellStyle name="Moneda" xfId="4" builtinId="4"/>
    <cellStyle name="Moneda 2" xfId="5" xr:uid="{00000000-0005-0000-0000-000004000000}"/>
    <cellStyle name="Moneda 3" xfId="6" xr:uid="{00000000-0005-0000-0000-000005000000}"/>
    <cellStyle name="Moneda 4" xfId="13" xr:uid="{F6AFB75F-ACC7-4471-B645-560AD1315065}"/>
    <cellStyle name="Moneda 5" xfId="15" xr:uid="{0EB588A7-99B2-4E06-84E9-E8C59EBE17D6}"/>
    <cellStyle name="Moneda 6" xfId="17" xr:uid="{4518CC16-C29E-4DEB-9E53-47EDC2E764E4}"/>
    <cellStyle name="Normal" xfId="0" builtinId="0"/>
    <cellStyle name="Normal 2" xfId="7" xr:uid="{00000000-0005-0000-0000-000007000000}"/>
    <cellStyle name="Normal 3" xfId="8" xr:uid="{00000000-0005-0000-0000-000008000000}"/>
    <cellStyle name="Normal 4" xfId="9" xr:uid="{00000000-0005-0000-0000-000009000000}"/>
    <cellStyle name="Normal 5" xfId="10" xr:uid="{00000000-0005-0000-0000-00000A000000}"/>
    <cellStyle name="Normal 6" xfId="11" xr:uid="{00000000-0005-0000-0000-00000B000000}"/>
    <cellStyle name="Normal 7" xfId="12" xr:uid="{98549447-72DA-41EF-A2A5-8B4B64AF589F}"/>
    <cellStyle name="Normal 8" xfId="14" xr:uid="{698C7D71-AF09-4510-A432-06DFEC88295B}"/>
    <cellStyle name="Normal 9" xfId="16" xr:uid="{C2780FD3-DC7F-4E6F-A681-5C53F8CDC93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6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5" Type="http://schemas.openxmlformats.org/officeDocument/2006/relationships/image" Target="../media/image5.jpeg"/><Relationship Id="rId4" Type="http://schemas.openxmlformats.org/officeDocument/2006/relationships/image" Target="../media/image4.jpe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jpeg"/><Relationship Id="rId2" Type="http://schemas.openxmlformats.org/officeDocument/2006/relationships/image" Target="../media/image2.jpeg"/><Relationship Id="rId1" Type="http://schemas.openxmlformats.org/officeDocument/2006/relationships/image" Target="../media/image7.jpeg"/><Relationship Id="rId6" Type="http://schemas.openxmlformats.org/officeDocument/2006/relationships/image" Target="../media/image11.jpeg"/><Relationship Id="rId5" Type="http://schemas.openxmlformats.org/officeDocument/2006/relationships/image" Target="../media/image10.jpeg"/><Relationship Id="rId4" Type="http://schemas.openxmlformats.org/officeDocument/2006/relationships/image" Target="../media/image9.jpe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jpeg"/><Relationship Id="rId2" Type="http://schemas.openxmlformats.org/officeDocument/2006/relationships/image" Target="../media/image2.jpeg"/><Relationship Id="rId1" Type="http://schemas.openxmlformats.org/officeDocument/2006/relationships/image" Target="../media/image12.jpeg"/><Relationship Id="rId6" Type="http://schemas.openxmlformats.org/officeDocument/2006/relationships/image" Target="../media/image16.jpeg"/><Relationship Id="rId5" Type="http://schemas.openxmlformats.org/officeDocument/2006/relationships/image" Target="../media/image15.jpeg"/><Relationship Id="rId4" Type="http://schemas.openxmlformats.org/officeDocument/2006/relationships/image" Target="../media/image14.jpe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jpeg"/><Relationship Id="rId2" Type="http://schemas.openxmlformats.org/officeDocument/2006/relationships/image" Target="../media/image2.jpeg"/><Relationship Id="rId1" Type="http://schemas.openxmlformats.org/officeDocument/2006/relationships/image" Target="../media/image17.jpeg"/><Relationship Id="rId6" Type="http://schemas.openxmlformats.org/officeDocument/2006/relationships/image" Target="../media/image20.jpeg"/><Relationship Id="rId5" Type="http://schemas.openxmlformats.org/officeDocument/2006/relationships/image" Target="../media/image19.jpeg"/><Relationship Id="rId4" Type="http://schemas.openxmlformats.org/officeDocument/2006/relationships/image" Target="../media/image18.jpe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22.jpeg"/><Relationship Id="rId2" Type="http://schemas.openxmlformats.org/officeDocument/2006/relationships/image" Target="../media/image2.jpeg"/><Relationship Id="rId1" Type="http://schemas.openxmlformats.org/officeDocument/2006/relationships/image" Target="../media/image21.jpeg"/><Relationship Id="rId6" Type="http://schemas.openxmlformats.org/officeDocument/2006/relationships/image" Target="../media/image24.jpeg"/><Relationship Id="rId5" Type="http://schemas.openxmlformats.org/officeDocument/2006/relationships/image" Target="../media/image15.jpeg"/><Relationship Id="rId4" Type="http://schemas.openxmlformats.org/officeDocument/2006/relationships/image" Target="../media/image23.jpeg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jpeg"/><Relationship Id="rId2" Type="http://schemas.openxmlformats.org/officeDocument/2006/relationships/image" Target="../media/image2.jpeg"/><Relationship Id="rId1" Type="http://schemas.openxmlformats.org/officeDocument/2006/relationships/image" Target="../media/image25.jpeg"/><Relationship Id="rId6" Type="http://schemas.openxmlformats.org/officeDocument/2006/relationships/image" Target="../media/image27.jpeg"/><Relationship Id="rId5" Type="http://schemas.openxmlformats.org/officeDocument/2006/relationships/image" Target="../media/image15.jpeg"/><Relationship Id="rId4" Type="http://schemas.openxmlformats.org/officeDocument/2006/relationships/image" Target="../media/image26.jpeg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jpeg"/><Relationship Id="rId2" Type="http://schemas.openxmlformats.org/officeDocument/2006/relationships/image" Target="../media/image2.jpeg"/><Relationship Id="rId1" Type="http://schemas.openxmlformats.org/officeDocument/2006/relationships/image" Target="../media/image28.jpeg"/><Relationship Id="rId6" Type="http://schemas.openxmlformats.org/officeDocument/2006/relationships/image" Target="../media/image31.jpeg"/><Relationship Id="rId5" Type="http://schemas.openxmlformats.org/officeDocument/2006/relationships/image" Target="../media/image30.jpeg"/><Relationship Id="rId4" Type="http://schemas.openxmlformats.org/officeDocument/2006/relationships/image" Target="../media/image29.jpeg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jpeg"/><Relationship Id="rId2" Type="http://schemas.openxmlformats.org/officeDocument/2006/relationships/image" Target="../media/image2.jpeg"/><Relationship Id="rId1" Type="http://schemas.openxmlformats.org/officeDocument/2006/relationships/image" Target="../media/image32.jpeg"/><Relationship Id="rId6" Type="http://schemas.openxmlformats.org/officeDocument/2006/relationships/image" Target="../media/image35.jpeg"/><Relationship Id="rId5" Type="http://schemas.openxmlformats.org/officeDocument/2006/relationships/image" Target="../media/image34.jpeg"/><Relationship Id="rId4" Type="http://schemas.openxmlformats.org/officeDocument/2006/relationships/image" Target="../media/image33.jpeg"/></Relationships>
</file>

<file path=xl/drawings/_rels/drawing9.xml.rels><?xml version="1.0" encoding="UTF-8" standalone="yes"?>
<Relationships xmlns="http://schemas.openxmlformats.org/package/2006/relationships"><Relationship Id="rId3" Type="http://schemas.openxmlformats.org/officeDocument/2006/relationships/image" Target="../media/image37.jpeg"/><Relationship Id="rId2" Type="http://schemas.openxmlformats.org/officeDocument/2006/relationships/image" Target="../media/image2.jpeg"/><Relationship Id="rId1" Type="http://schemas.openxmlformats.org/officeDocument/2006/relationships/image" Target="../media/image36.jpeg"/><Relationship Id="rId6" Type="http://schemas.openxmlformats.org/officeDocument/2006/relationships/image" Target="../media/image38.jpeg"/><Relationship Id="rId5" Type="http://schemas.openxmlformats.org/officeDocument/2006/relationships/image" Target="../media/image34.jpeg"/><Relationship Id="rId4" Type="http://schemas.openxmlformats.org/officeDocument/2006/relationships/image" Target="../media/image33.jpeg"/></Relationships>
</file>

<file path=xl/drawings/_rels/drawing10.xml.rels><?xml version="1.0" encoding="UTF-8" standalone="yes"?>
<Relationships xmlns="http://schemas.openxmlformats.org/package/2006/relationships"><Relationship Id="rId3" Type="http://schemas.openxmlformats.org/officeDocument/2006/relationships/image" Target="../media/image37.jpeg"/><Relationship Id="rId2" Type="http://schemas.openxmlformats.org/officeDocument/2006/relationships/image" Target="../media/image2.jpeg"/><Relationship Id="rId1" Type="http://schemas.openxmlformats.org/officeDocument/2006/relationships/image" Target="../media/image36.jpeg"/><Relationship Id="rId6" Type="http://schemas.openxmlformats.org/officeDocument/2006/relationships/image" Target="../media/image38.jpeg"/><Relationship Id="rId5" Type="http://schemas.openxmlformats.org/officeDocument/2006/relationships/image" Target="../media/image34.jpeg"/><Relationship Id="rId4" Type="http://schemas.openxmlformats.org/officeDocument/2006/relationships/image" Target="../media/image33.jpeg"/></Relationships>
</file>

<file path=xl/drawings/_rels/drawing1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7.jpeg"/><Relationship Id="rId2" Type="http://schemas.openxmlformats.org/officeDocument/2006/relationships/image" Target="../media/image2.jpeg"/><Relationship Id="rId1" Type="http://schemas.openxmlformats.org/officeDocument/2006/relationships/image" Target="../media/image36.jpeg"/><Relationship Id="rId6" Type="http://schemas.openxmlformats.org/officeDocument/2006/relationships/image" Target="../media/image38.jpeg"/><Relationship Id="rId5" Type="http://schemas.openxmlformats.org/officeDocument/2006/relationships/image" Target="../media/image34.jpeg"/><Relationship Id="rId4" Type="http://schemas.openxmlformats.org/officeDocument/2006/relationships/image" Target="../media/image3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66675</xdr:colOff>
      <xdr:row>0</xdr:row>
      <xdr:rowOff>0</xdr:rowOff>
    </xdr:from>
    <xdr:to>
      <xdr:col>3</xdr:col>
      <xdr:colOff>1447800</xdr:colOff>
      <xdr:row>5</xdr:row>
      <xdr:rowOff>76200</xdr:rowOff>
    </xdr:to>
    <xdr:grpSp>
      <xdr:nvGrpSpPr>
        <xdr:cNvPr id="82411" name="Group 1">
          <a:extLst>
            <a:ext uri="{FF2B5EF4-FFF2-40B4-BE49-F238E27FC236}">
              <a16:creationId xmlns:a16="http://schemas.microsoft.com/office/drawing/2014/main" id="{00000000-0008-0000-0000-0000EB410100}"/>
            </a:ext>
          </a:extLst>
        </xdr:cNvPr>
        <xdr:cNvGrpSpPr>
          <a:grpSpLocks/>
        </xdr:cNvGrpSpPr>
      </xdr:nvGrpSpPr>
      <xdr:grpSpPr bwMode="auto">
        <a:xfrm>
          <a:off x="66675" y="0"/>
          <a:ext cx="6915150" cy="885825"/>
          <a:chOff x="7" y="0"/>
          <a:chExt cx="971" cy="93"/>
        </a:xfrm>
      </xdr:grpSpPr>
      <xdr:pic>
        <xdr:nvPicPr>
          <xdr:cNvPr id="82412" name="Picture 6">
            <a:extLst>
              <a:ext uri="{FF2B5EF4-FFF2-40B4-BE49-F238E27FC236}">
                <a16:creationId xmlns:a16="http://schemas.microsoft.com/office/drawing/2014/main" id="{00000000-0008-0000-0000-0000EC410100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70178" t="45451" r="-1628"/>
          <a:stretch>
            <a:fillRect/>
          </a:stretch>
        </xdr:blipFill>
        <xdr:spPr bwMode="auto">
          <a:xfrm>
            <a:off x="7" y="17"/>
            <a:ext cx="143" cy="69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pic>
        <xdr:nvPicPr>
          <xdr:cNvPr id="82413" name="Picture 8" descr="Dget">
            <a:extLst>
              <a:ext uri="{FF2B5EF4-FFF2-40B4-BE49-F238E27FC236}">
                <a16:creationId xmlns:a16="http://schemas.microsoft.com/office/drawing/2014/main" id="{00000000-0008-0000-0000-0000ED410100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2">
            <a:clrChange>
              <a:clrFrom>
                <a:srgbClr val="FFFFFF"/>
              </a:clrFrom>
              <a:clrTo>
                <a:srgbClr val="FFFFFF">
                  <a:alpha val="0"/>
                </a:srgbClr>
              </a:clrTo>
            </a:clrChange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712" y="8"/>
            <a:ext cx="155" cy="83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pic>
        <xdr:nvPicPr>
          <xdr:cNvPr id="82414" name="Picture 9" descr="ITSPE">
            <a:extLst>
              <a:ext uri="{FF2B5EF4-FFF2-40B4-BE49-F238E27FC236}">
                <a16:creationId xmlns:a16="http://schemas.microsoft.com/office/drawing/2014/main" id="{00000000-0008-0000-0000-0000EE410100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3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875" y="3"/>
            <a:ext cx="103" cy="9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pic>
        <xdr:nvPicPr>
          <xdr:cNvPr id="82415" name="Imagen 6" descr="Encabezado">
            <a:extLst>
              <a:ext uri="{FF2B5EF4-FFF2-40B4-BE49-F238E27FC236}">
                <a16:creationId xmlns:a16="http://schemas.microsoft.com/office/drawing/2014/main" id="{00000000-0008-0000-0000-0000EF410100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4" cstate="print">
            <a:clrChange>
              <a:clrFrom>
                <a:srgbClr val="FFFFFF"/>
              </a:clrFrom>
              <a:clrTo>
                <a:srgbClr val="FFFFFF">
                  <a:alpha val="0"/>
                </a:srgbClr>
              </a:clrTo>
            </a:clrChange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70284" t="44362" r="7152"/>
          <a:stretch>
            <a:fillRect/>
          </a:stretch>
        </xdr:blipFill>
        <xdr:spPr bwMode="auto">
          <a:xfrm>
            <a:off x="516" y="11"/>
            <a:ext cx="183" cy="74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pic>
        <xdr:nvPicPr>
          <xdr:cNvPr id="82416" name="0 Imagen" descr="SEV.jpg">
            <a:extLst>
              <a:ext uri="{FF2B5EF4-FFF2-40B4-BE49-F238E27FC236}">
                <a16:creationId xmlns:a16="http://schemas.microsoft.com/office/drawing/2014/main" id="{00000000-0008-0000-0000-0000F0410100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5" cstate="print">
            <a:clrChange>
              <a:clrFrom>
                <a:srgbClr val="FFFFFE"/>
              </a:clrFrom>
              <a:clrTo>
                <a:srgbClr val="FFFFFE">
                  <a:alpha val="0"/>
                </a:srgbClr>
              </a:clrTo>
            </a:clrChange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378" y="3"/>
            <a:ext cx="173" cy="77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pic>
        <xdr:nvPicPr>
          <xdr:cNvPr id="82417" name="Imagen 6" descr="Encabezado">
            <a:extLst>
              <a:ext uri="{FF2B5EF4-FFF2-40B4-BE49-F238E27FC236}">
                <a16:creationId xmlns:a16="http://schemas.microsoft.com/office/drawing/2014/main" id="{00000000-0008-0000-0000-0000F1410100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6" cstate="print">
            <a:clrChange>
              <a:clrFrom>
                <a:srgbClr val="FFFFFF"/>
              </a:clrFrom>
              <a:clrTo>
                <a:srgbClr val="FFFFFF">
                  <a:alpha val="0"/>
                </a:srgbClr>
              </a:clrTo>
            </a:clrChange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6412" t="39098" r="68065"/>
          <a:stretch>
            <a:fillRect/>
          </a:stretch>
        </xdr:blipFill>
        <xdr:spPr bwMode="auto">
          <a:xfrm>
            <a:off x="179" y="0"/>
            <a:ext cx="207" cy="81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123825</xdr:colOff>
      <xdr:row>0</xdr:row>
      <xdr:rowOff>19050</xdr:rowOff>
    </xdr:from>
    <xdr:to>
      <xdr:col>3</xdr:col>
      <xdr:colOff>1504950</xdr:colOff>
      <xdr:row>5</xdr:row>
      <xdr:rowOff>57150</xdr:rowOff>
    </xdr:to>
    <xdr:grpSp>
      <xdr:nvGrpSpPr>
        <xdr:cNvPr id="67957" name="Group 1">
          <a:extLst>
            <a:ext uri="{FF2B5EF4-FFF2-40B4-BE49-F238E27FC236}">
              <a16:creationId xmlns:a16="http://schemas.microsoft.com/office/drawing/2014/main" id="{00000000-0008-0000-0100-000075090100}"/>
            </a:ext>
          </a:extLst>
        </xdr:cNvPr>
        <xdr:cNvGrpSpPr>
          <a:grpSpLocks/>
        </xdr:cNvGrpSpPr>
      </xdr:nvGrpSpPr>
      <xdr:grpSpPr bwMode="auto">
        <a:xfrm>
          <a:off x="123825" y="19050"/>
          <a:ext cx="6808160" cy="868769"/>
          <a:chOff x="7" y="0"/>
          <a:chExt cx="971" cy="93"/>
        </a:xfrm>
      </xdr:grpSpPr>
      <xdr:pic>
        <xdr:nvPicPr>
          <xdr:cNvPr id="67958" name="Picture 6">
            <a:extLst>
              <a:ext uri="{FF2B5EF4-FFF2-40B4-BE49-F238E27FC236}">
                <a16:creationId xmlns:a16="http://schemas.microsoft.com/office/drawing/2014/main" id="{00000000-0008-0000-0100-000076090100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70178" t="45451" r="-1628"/>
          <a:stretch>
            <a:fillRect/>
          </a:stretch>
        </xdr:blipFill>
        <xdr:spPr bwMode="auto">
          <a:xfrm>
            <a:off x="7" y="17"/>
            <a:ext cx="143" cy="69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pic>
        <xdr:nvPicPr>
          <xdr:cNvPr id="67959" name="Picture 8" descr="Dget">
            <a:extLst>
              <a:ext uri="{FF2B5EF4-FFF2-40B4-BE49-F238E27FC236}">
                <a16:creationId xmlns:a16="http://schemas.microsoft.com/office/drawing/2014/main" id="{00000000-0008-0000-0100-000077090100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2">
            <a:clrChange>
              <a:clrFrom>
                <a:srgbClr val="FFFFFF"/>
              </a:clrFrom>
              <a:clrTo>
                <a:srgbClr val="FFFFFF">
                  <a:alpha val="0"/>
                </a:srgbClr>
              </a:clrTo>
            </a:clrChange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712" y="8"/>
            <a:ext cx="155" cy="83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pic>
        <xdr:nvPicPr>
          <xdr:cNvPr id="67960" name="Picture 9" descr="ITSPE">
            <a:extLst>
              <a:ext uri="{FF2B5EF4-FFF2-40B4-BE49-F238E27FC236}">
                <a16:creationId xmlns:a16="http://schemas.microsoft.com/office/drawing/2014/main" id="{00000000-0008-0000-0100-000078090100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3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875" y="3"/>
            <a:ext cx="103" cy="9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pic>
        <xdr:nvPicPr>
          <xdr:cNvPr id="67961" name="Imagen 6" descr="Encabezado">
            <a:extLst>
              <a:ext uri="{FF2B5EF4-FFF2-40B4-BE49-F238E27FC236}">
                <a16:creationId xmlns:a16="http://schemas.microsoft.com/office/drawing/2014/main" id="{00000000-0008-0000-0100-000079090100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4" cstate="print">
            <a:clrChange>
              <a:clrFrom>
                <a:srgbClr val="FFFFFF"/>
              </a:clrFrom>
              <a:clrTo>
                <a:srgbClr val="FFFFFF">
                  <a:alpha val="0"/>
                </a:srgbClr>
              </a:clrTo>
            </a:clrChange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70284" t="44362" r="7152"/>
          <a:stretch>
            <a:fillRect/>
          </a:stretch>
        </xdr:blipFill>
        <xdr:spPr bwMode="auto">
          <a:xfrm>
            <a:off x="516" y="11"/>
            <a:ext cx="183" cy="74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pic>
        <xdr:nvPicPr>
          <xdr:cNvPr id="67962" name="0 Imagen" descr="SEV.jpg">
            <a:extLst>
              <a:ext uri="{FF2B5EF4-FFF2-40B4-BE49-F238E27FC236}">
                <a16:creationId xmlns:a16="http://schemas.microsoft.com/office/drawing/2014/main" id="{00000000-0008-0000-0100-00007A090100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5" cstate="print">
            <a:clrChange>
              <a:clrFrom>
                <a:srgbClr val="FFFFFE"/>
              </a:clrFrom>
              <a:clrTo>
                <a:srgbClr val="FFFFFE">
                  <a:alpha val="0"/>
                </a:srgbClr>
              </a:clrTo>
            </a:clrChange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378" y="3"/>
            <a:ext cx="173" cy="77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pic>
        <xdr:nvPicPr>
          <xdr:cNvPr id="67963" name="Imagen 6" descr="Encabezado">
            <a:extLst>
              <a:ext uri="{FF2B5EF4-FFF2-40B4-BE49-F238E27FC236}">
                <a16:creationId xmlns:a16="http://schemas.microsoft.com/office/drawing/2014/main" id="{00000000-0008-0000-0100-00007B090100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6" cstate="print">
            <a:clrChange>
              <a:clrFrom>
                <a:srgbClr val="FFFFFF"/>
              </a:clrFrom>
              <a:clrTo>
                <a:srgbClr val="FFFFFF">
                  <a:alpha val="0"/>
                </a:srgbClr>
              </a:clrTo>
            </a:clrChange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6412" t="39098" r="68065"/>
          <a:stretch>
            <a:fillRect/>
          </a:stretch>
        </xdr:blipFill>
        <xdr:spPr bwMode="auto">
          <a:xfrm>
            <a:off x="179" y="0"/>
            <a:ext cx="207" cy="81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</xdr:grp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66675</xdr:colOff>
      <xdr:row>15</xdr:row>
      <xdr:rowOff>0</xdr:rowOff>
    </xdr:from>
    <xdr:to>
      <xdr:col>0</xdr:col>
      <xdr:colOff>1057275</xdr:colOff>
      <xdr:row>15</xdr:row>
      <xdr:rowOff>0</xdr:rowOff>
    </xdr:to>
    <xdr:sp macro="" textlink="">
      <xdr:nvSpPr>
        <xdr:cNvPr id="56321" name="Text Box 1">
          <a:extLst>
            <a:ext uri="{FF2B5EF4-FFF2-40B4-BE49-F238E27FC236}">
              <a16:creationId xmlns:a16="http://schemas.microsoft.com/office/drawing/2014/main" id="{00000000-0008-0000-0200-000001DC0000}"/>
            </a:ext>
          </a:extLst>
        </xdr:cNvPr>
        <xdr:cNvSpPr txBox="1">
          <a:spLocks noChangeArrowheads="1"/>
        </xdr:cNvSpPr>
      </xdr:nvSpPr>
      <xdr:spPr bwMode="auto">
        <a:xfrm>
          <a:off x="66675" y="2914650"/>
          <a:ext cx="990600" cy="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es-MX" sz="1000" b="0" i="0" strike="noStrike">
              <a:solidFill>
                <a:srgbClr val="000000"/>
              </a:solidFill>
              <a:latin typeface="Arial"/>
              <a:cs typeface="Arial"/>
            </a:rPr>
            <a:t>CAPTURA Y ELABORA</a:t>
          </a:r>
        </a:p>
        <a:p>
          <a:pPr algn="ctr" rtl="0">
            <a:defRPr sz="1000"/>
          </a:pPr>
          <a:r>
            <a:rPr lang="es-MX" sz="1000" b="0" i="0" strike="noStrike">
              <a:solidFill>
                <a:srgbClr val="000000"/>
              </a:solidFill>
              <a:latin typeface="Arial"/>
              <a:cs typeface="Arial"/>
            </a:rPr>
            <a:t>C.P. YADIRA JUAREZ GUZMAN</a:t>
          </a:r>
        </a:p>
        <a:p>
          <a:pPr algn="ctr" rtl="0">
            <a:defRPr sz="1000"/>
          </a:pPr>
          <a:r>
            <a:rPr lang="es-MX" sz="1000" b="0" i="0" strike="noStrike">
              <a:solidFill>
                <a:srgbClr val="000000"/>
              </a:solidFill>
              <a:latin typeface="Arial"/>
              <a:cs typeface="Arial"/>
            </a:rPr>
            <a:t>R.F.C. JUGY-731106</a:t>
          </a:r>
        </a:p>
      </xdr:txBody>
    </xdr:sp>
    <xdr:clientData/>
  </xdr:twoCellAnchor>
  <xdr:twoCellAnchor>
    <xdr:from>
      <xdr:col>0</xdr:col>
      <xdr:colOff>371475</xdr:colOff>
      <xdr:row>0</xdr:row>
      <xdr:rowOff>0</xdr:rowOff>
    </xdr:from>
    <xdr:to>
      <xdr:col>7</xdr:col>
      <xdr:colOff>695325</xdr:colOff>
      <xdr:row>5</xdr:row>
      <xdr:rowOff>76200</xdr:rowOff>
    </xdr:to>
    <xdr:grpSp>
      <xdr:nvGrpSpPr>
        <xdr:cNvPr id="72529" name="Group 10">
          <a:extLst>
            <a:ext uri="{FF2B5EF4-FFF2-40B4-BE49-F238E27FC236}">
              <a16:creationId xmlns:a16="http://schemas.microsoft.com/office/drawing/2014/main" id="{00000000-0008-0000-0200-0000511B0100}"/>
            </a:ext>
          </a:extLst>
        </xdr:cNvPr>
        <xdr:cNvGrpSpPr>
          <a:grpSpLocks/>
        </xdr:cNvGrpSpPr>
      </xdr:nvGrpSpPr>
      <xdr:grpSpPr bwMode="auto">
        <a:xfrm>
          <a:off x="371475" y="0"/>
          <a:ext cx="7867650" cy="885825"/>
          <a:chOff x="7" y="0"/>
          <a:chExt cx="971" cy="93"/>
        </a:xfrm>
      </xdr:grpSpPr>
      <xdr:pic>
        <xdr:nvPicPr>
          <xdr:cNvPr id="72531" name="Picture 6">
            <a:extLst>
              <a:ext uri="{FF2B5EF4-FFF2-40B4-BE49-F238E27FC236}">
                <a16:creationId xmlns:a16="http://schemas.microsoft.com/office/drawing/2014/main" id="{00000000-0008-0000-0200-0000531B0100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70178" t="45451" r="-1628"/>
          <a:stretch>
            <a:fillRect/>
          </a:stretch>
        </xdr:blipFill>
        <xdr:spPr bwMode="auto">
          <a:xfrm>
            <a:off x="7" y="17"/>
            <a:ext cx="143" cy="69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pic>
        <xdr:nvPicPr>
          <xdr:cNvPr id="72532" name="Picture 8" descr="Dget">
            <a:extLst>
              <a:ext uri="{FF2B5EF4-FFF2-40B4-BE49-F238E27FC236}">
                <a16:creationId xmlns:a16="http://schemas.microsoft.com/office/drawing/2014/main" id="{00000000-0008-0000-0200-0000541B0100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2">
            <a:clrChange>
              <a:clrFrom>
                <a:srgbClr val="FFFFFF"/>
              </a:clrFrom>
              <a:clrTo>
                <a:srgbClr val="FFFFFF">
                  <a:alpha val="0"/>
                </a:srgbClr>
              </a:clrTo>
            </a:clrChange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712" y="8"/>
            <a:ext cx="155" cy="83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pic>
        <xdr:nvPicPr>
          <xdr:cNvPr id="72533" name="Picture 9" descr="ITSPE">
            <a:extLst>
              <a:ext uri="{FF2B5EF4-FFF2-40B4-BE49-F238E27FC236}">
                <a16:creationId xmlns:a16="http://schemas.microsoft.com/office/drawing/2014/main" id="{00000000-0008-0000-0200-0000551B0100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3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875" y="3"/>
            <a:ext cx="103" cy="9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pic>
        <xdr:nvPicPr>
          <xdr:cNvPr id="72534" name="Imagen 6" descr="Encabezado">
            <a:extLst>
              <a:ext uri="{FF2B5EF4-FFF2-40B4-BE49-F238E27FC236}">
                <a16:creationId xmlns:a16="http://schemas.microsoft.com/office/drawing/2014/main" id="{00000000-0008-0000-0200-0000561B0100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4" cstate="print">
            <a:clrChange>
              <a:clrFrom>
                <a:srgbClr val="FFFFFF"/>
              </a:clrFrom>
              <a:clrTo>
                <a:srgbClr val="FFFFFF">
                  <a:alpha val="0"/>
                </a:srgbClr>
              </a:clrTo>
            </a:clrChange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70284" t="44362" r="7152"/>
          <a:stretch>
            <a:fillRect/>
          </a:stretch>
        </xdr:blipFill>
        <xdr:spPr bwMode="auto">
          <a:xfrm>
            <a:off x="516" y="11"/>
            <a:ext cx="183" cy="74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pic>
        <xdr:nvPicPr>
          <xdr:cNvPr id="72535" name="0 Imagen" descr="SEV.jpg">
            <a:extLst>
              <a:ext uri="{FF2B5EF4-FFF2-40B4-BE49-F238E27FC236}">
                <a16:creationId xmlns:a16="http://schemas.microsoft.com/office/drawing/2014/main" id="{00000000-0008-0000-0200-0000571B0100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5" cstate="print">
            <a:clrChange>
              <a:clrFrom>
                <a:srgbClr val="FFFFFE"/>
              </a:clrFrom>
              <a:clrTo>
                <a:srgbClr val="FFFFFE">
                  <a:alpha val="0"/>
                </a:srgbClr>
              </a:clrTo>
            </a:clrChange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378" y="3"/>
            <a:ext cx="173" cy="77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pic>
        <xdr:nvPicPr>
          <xdr:cNvPr id="72536" name="Imagen 6" descr="Encabezado">
            <a:extLst>
              <a:ext uri="{FF2B5EF4-FFF2-40B4-BE49-F238E27FC236}">
                <a16:creationId xmlns:a16="http://schemas.microsoft.com/office/drawing/2014/main" id="{00000000-0008-0000-0200-0000581B0100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6" cstate="print">
            <a:clrChange>
              <a:clrFrom>
                <a:srgbClr val="FFFFFF"/>
              </a:clrFrom>
              <a:clrTo>
                <a:srgbClr val="FFFFFF">
                  <a:alpha val="0"/>
                </a:srgbClr>
              </a:clrTo>
            </a:clrChange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6412" t="39098" r="68065"/>
          <a:stretch>
            <a:fillRect/>
          </a:stretch>
        </xdr:blipFill>
        <xdr:spPr bwMode="auto">
          <a:xfrm>
            <a:off x="179" y="0"/>
            <a:ext cx="207" cy="81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</xdr:grp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66675</xdr:colOff>
      <xdr:row>15</xdr:row>
      <xdr:rowOff>0</xdr:rowOff>
    </xdr:from>
    <xdr:to>
      <xdr:col>0</xdr:col>
      <xdr:colOff>1057275</xdr:colOff>
      <xdr:row>15</xdr:row>
      <xdr:rowOff>0</xdr:rowOff>
    </xdr:to>
    <xdr:sp macro="" textlink="">
      <xdr:nvSpPr>
        <xdr:cNvPr id="57345" name="Text Box 1">
          <a:extLst>
            <a:ext uri="{FF2B5EF4-FFF2-40B4-BE49-F238E27FC236}">
              <a16:creationId xmlns:a16="http://schemas.microsoft.com/office/drawing/2014/main" id="{00000000-0008-0000-0500-000001E00000}"/>
            </a:ext>
          </a:extLst>
        </xdr:cNvPr>
        <xdr:cNvSpPr txBox="1">
          <a:spLocks noChangeArrowheads="1"/>
        </xdr:cNvSpPr>
      </xdr:nvSpPr>
      <xdr:spPr bwMode="auto">
        <a:xfrm>
          <a:off x="66675" y="2914650"/>
          <a:ext cx="990600" cy="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es-MX" sz="1000" b="0" i="0" strike="noStrike">
              <a:solidFill>
                <a:srgbClr val="000000"/>
              </a:solidFill>
              <a:latin typeface="Arial"/>
              <a:cs typeface="Arial"/>
            </a:rPr>
            <a:t>CAPTURA Y ELABORA</a:t>
          </a:r>
        </a:p>
        <a:p>
          <a:pPr algn="ctr" rtl="0">
            <a:defRPr sz="1000"/>
          </a:pPr>
          <a:r>
            <a:rPr lang="es-MX" sz="1000" b="0" i="0" strike="noStrike">
              <a:solidFill>
                <a:srgbClr val="000000"/>
              </a:solidFill>
              <a:latin typeface="Arial"/>
              <a:cs typeface="Arial"/>
            </a:rPr>
            <a:t>C.P. YADIRA JUAREZ GUZMAN</a:t>
          </a:r>
        </a:p>
        <a:p>
          <a:pPr algn="ctr" rtl="0">
            <a:defRPr sz="1000"/>
          </a:pPr>
          <a:r>
            <a:rPr lang="es-MX" sz="1000" b="0" i="0" strike="noStrike">
              <a:solidFill>
                <a:srgbClr val="000000"/>
              </a:solidFill>
              <a:latin typeface="Arial"/>
              <a:cs typeface="Arial"/>
            </a:rPr>
            <a:t>R.F.C. JUGY-731106</a:t>
          </a:r>
        </a:p>
      </xdr:txBody>
    </xdr:sp>
    <xdr:clientData/>
  </xdr:twoCellAnchor>
  <xdr:twoCellAnchor>
    <xdr:from>
      <xdr:col>0</xdr:col>
      <xdr:colOff>371475</xdr:colOff>
      <xdr:row>0</xdr:row>
      <xdr:rowOff>0</xdr:rowOff>
    </xdr:from>
    <xdr:to>
      <xdr:col>7</xdr:col>
      <xdr:colOff>723900</xdr:colOff>
      <xdr:row>5</xdr:row>
      <xdr:rowOff>76200</xdr:rowOff>
    </xdr:to>
    <xdr:grpSp>
      <xdr:nvGrpSpPr>
        <xdr:cNvPr id="71505" name="Group 10">
          <a:extLst>
            <a:ext uri="{FF2B5EF4-FFF2-40B4-BE49-F238E27FC236}">
              <a16:creationId xmlns:a16="http://schemas.microsoft.com/office/drawing/2014/main" id="{00000000-0008-0000-0500-000051170100}"/>
            </a:ext>
          </a:extLst>
        </xdr:cNvPr>
        <xdr:cNvGrpSpPr>
          <a:grpSpLocks/>
        </xdr:cNvGrpSpPr>
      </xdr:nvGrpSpPr>
      <xdr:grpSpPr bwMode="auto">
        <a:xfrm>
          <a:off x="371475" y="0"/>
          <a:ext cx="9163050" cy="909638"/>
          <a:chOff x="7" y="0"/>
          <a:chExt cx="971" cy="93"/>
        </a:xfrm>
      </xdr:grpSpPr>
      <xdr:pic>
        <xdr:nvPicPr>
          <xdr:cNvPr id="71507" name="Picture 6">
            <a:extLst>
              <a:ext uri="{FF2B5EF4-FFF2-40B4-BE49-F238E27FC236}">
                <a16:creationId xmlns:a16="http://schemas.microsoft.com/office/drawing/2014/main" id="{00000000-0008-0000-0500-000053170100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70178" t="45451" r="-1628"/>
          <a:stretch>
            <a:fillRect/>
          </a:stretch>
        </xdr:blipFill>
        <xdr:spPr bwMode="auto">
          <a:xfrm>
            <a:off x="7" y="17"/>
            <a:ext cx="143" cy="69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pic>
        <xdr:nvPicPr>
          <xdr:cNvPr id="71508" name="Picture 8" descr="Dget">
            <a:extLst>
              <a:ext uri="{FF2B5EF4-FFF2-40B4-BE49-F238E27FC236}">
                <a16:creationId xmlns:a16="http://schemas.microsoft.com/office/drawing/2014/main" id="{00000000-0008-0000-0500-000054170100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2">
            <a:clrChange>
              <a:clrFrom>
                <a:srgbClr val="FFFFFF"/>
              </a:clrFrom>
              <a:clrTo>
                <a:srgbClr val="FFFFFF">
                  <a:alpha val="0"/>
                </a:srgbClr>
              </a:clrTo>
            </a:clrChange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712" y="8"/>
            <a:ext cx="155" cy="83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pic>
        <xdr:nvPicPr>
          <xdr:cNvPr id="71509" name="Picture 9" descr="ITSPE">
            <a:extLst>
              <a:ext uri="{FF2B5EF4-FFF2-40B4-BE49-F238E27FC236}">
                <a16:creationId xmlns:a16="http://schemas.microsoft.com/office/drawing/2014/main" id="{00000000-0008-0000-0500-000055170100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3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875" y="3"/>
            <a:ext cx="103" cy="9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pic>
        <xdr:nvPicPr>
          <xdr:cNvPr id="71510" name="Imagen 6" descr="Encabezado">
            <a:extLst>
              <a:ext uri="{FF2B5EF4-FFF2-40B4-BE49-F238E27FC236}">
                <a16:creationId xmlns:a16="http://schemas.microsoft.com/office/drawing/2014/main" id="{00000000-0008-0000-0500-000056170100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4" cstate="print">
            <a:clrChange>
              <a:clrFrom>
                <a:srgbClr val="FFFFFF"/>
              </a:clrFrom>
              <a:clrTo>
                <a:srgbClr val="FFFFFF">
                  <a:alpha val="0"/>
                </a:srgbClr>
              </a:clrTo>
            </a:clrChange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70284" t="44362" r="7152"/>
          <a:stretch>
            <a:fillRect/>
          </a:stretch>
        </xdr:blipFill>
        <xdr:spPr bwMode="auto">
          <a:xfrm>
            <a:off x="516" y="11"/>
            <a:ext cx="183" cy="74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pic>
        <xdr:nvPicPr>
          <xdr:cNvPr id="71511" name="0 Imagen" descr="SEV.jpg">
            <a:extLst>
              <a:ext uri="{FF2B5EF4-FFF2-40B4-BE49-F238E27FC236}">
                <a16:creationId xmlns:a16="http://schemas.microsoft.com/office/drawing/2014/main" id="{00000000-0008-0000-0500-000057170100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5" cstate="print">
            <a:clrChange>
              <a:clrFrom>
                <a:srgbClr val="FFFFFE"/>
              </a:clrFrom>
              <a:clrTo>
                <a:srgbClr val="FFFFFE">
                  <a:alpha val="0"/>
                </a:srgbClr>
              </a:clrTo>
            </a:clrChange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378" y="3"/>
            <a:ext cx="173" cy="77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pic>
        <xdr:nvPicPr>
          <xdr:cNvPr id="71512" name="Imagen 6" descr="Encabezado">
            <a:extLst>
              <a:ext uri="{FF2B5EF4-FFF2-40B4-BE49-F238E27FC236}">
                <a16:creationId xmlns:a16="http://schemas.microsoft.com/office/drawing/2014/main" id="{00000000-0008-0000-0500-000058170100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6" cstate="print">
            <a:clrChange>
              <a:clrFrom>
                <a:srgbClr val="FFFFFF"/>
              </a:clrFrom>
              <a:clrTo>
                <a:srgbClr val="FFFFFF">
                  <a:alpha val="0"/>
                </a:srgbClr>
              </a:clrTo>
            </a:clrChange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6412" t="39098" r="68065"/>
          <a:stretch>
            <a:fillRect/>
          </a:stretch>
        </xdr:blipFill>
        <xdr:spPr bwMode="auto">
          <a:xfrm>
            <a:off x="179" y="0"/>
            <a:ext cx="207" cy="81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</xdr:grp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66675</xdr:colOff>
      <xdr:row>15</xdr:row>
      <xdr:rowOff>0</xdr:rowOff>
    </xdr:from>
    <xdr:to>
      <xdr:col>0</xdr:col>
      <xdr:colOff>1057275</xdr:colOff>
      <xdr:row>15</xdr:row>
      <xdr:rowOff>0</xdr:rowOff>
    </xdr:to>
    <xdr:sp macro="" textlink="">
      <xdr:nvSpPr>
        <xdr:cNvPr id="67585" name="Text Box 1">
          <a:extLst>
            <a:ext uri="{FF2B5EF4-FFF2-40B4-BE49-F238E27FC236}">
              <a16:creationId xmlns:a16="http://schemas.microsoft.com/office/drawing/2014/main" id="{00000000-0008-0000-0600-000001080100}"/>
            </a:ext>
          </a:extLst>
        </xdr:cNvPr>
        <xdr:cNvSpPr txBox="1">
          <a:spLocks noChangeArrowheads="1"/>
        </xdr:cNvSpPr>
      </xdr:nvSpPr>
      <xdr:spPr bwMode="auto">
        <a:xfrm>
          <a:off x="66675" y="2914650"/>
          <a:ext cx="990600" cy="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es-MX" sz="1000" b="0" i="0" strike="noStrike">
              <a:solidFill>
                <a:srgbClr val="000000"/>
              </a:solidFill>
              <a:latin typeface="Arial"/>
              <a:cs typeface="Arial"/>
            </a:rPr>
            <a:t>CAPTURA Y ELABORA</a:t>
          </a:r>
        </a:p>
        <a:p>
          <a:pPr algn="ctr" rtl="0">
            <a:defRPr sz="1000"/>
          </a:pPr>
          <a:r>
            <a:rPr lang="es-MX" sz="1000" b="0" i="0" strike="noStrike">
              <a:solidFill>
                <a:srgbClr val="000000"/>
              </a:solidFill>
              <a:latin typeface="Arial"/>
              <a:cs typeface="Arial"/>
            </a:rPr>
            <a:t>C.P. YADIRA JUAREZ GUZMAN</a:t>
          </a:r>
        </a:p>
        <a:p>
          <a:pPr algn="ctr" rtl="0">
            <a:defRPr sz="1000"/>
          </a:pPr>
          <a:r>
            <a:rPr lang="es-MX" sz="1000" b="0" i="0" strike="noStrike">
              <a:solidFill>
                <a:srgbClr val="000000"/>
              </a:solidFill>
              <a:latin typeface="Arial"/>
              <a:cs typeface="Arial"/>
            </a:rPr>
            <a:t>R.F.C. JUGY-731106</a:t>
          </a:r>
        </a:p>
      </xdr:txBody>
    </xdr:sp>
    <xdr:clientData/>
  </xdr:twoCellAnchor>
  <xdr:twoCellAnchor>
    <xdr:from>
      <xdr:col>0</xdr:col>
      <xdr:colOff>371475</xdr:colOff>
      <xdr:row>0</xdr:row>
      <xdr:rowOff>0</xdr:rowOff>
    </xdr:from>
    <xdr:to>
      <xdr:col>7</xdr:col>
      <xdr:colOff>695325</xdr:colOff>
      <xdr:row>5</xdr:row>
      <xdr:rowOff>76200</xdr:rowOff>
    </xdr:to>
    <xdr:grpSp>
      <xdr:nvGrpSpPr>
        <xdr:cNvPr id="73553" name="Group 10">
          <a:extLst>
            <a:ext uri="{FF2B5EF4-FFF2-40B4-BE49-F238E27FC236}">
              <a16:creationId xmlns:a16="http://schemas.microsoft.com/office/drawing/2014/main" id="{00000000-0008-0000-0600-0000511F0100}"/>
            </a:ext>
          </a:extLst>
        </xdr:cNvPr>
        <xdr:cNvGrpSpPr>
          <a:grpSpLocks/>
        </xdr:cNvGrpSpPr>
      </xdr:nvGrpSpPr>
      <xdr:grpSpPr bwMode="auto">
        <a:xfrm>
          <a:off x="371475" y="0"/>
          <a:ext cx="6867525" cy="885825"/>
          <a:chOff x="7" y="0"/>
          <a:chExt cx="971" cy="93"/>
        </a:xfrm>
      </xdr:grpSpPr>
      <xdr:pic>
        <xdr:nvPicPr>
          <xdr:cNvPr id="73555" name="Picture 6">
            <a:extLst>
              <a:ext uri="{FF2B5EF4-FFF2-40B4-BE49-F238E27FC236}">
                <a16:creationId xmlns:a16="http://schemas.microsoft.com/office/drawing/2014/main" id="{00000000-0008-0000-0600-0000531F0100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70178" t="45451" r="-1628"/>
          <a:stretch>
            <a:fillRect/>
          </a:stretch>
        </xdr:blipFill>
        <xdr:spPr bwMode="auto">
          <a:xfrm>
            <a:off x="7" y="17"/>
            <a:ext cx="143" cy="69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pic>
        <xdr:nvPicPr>
          <xdr:cNvPr id="73556" name="Picture 8" descr="Dget">
            <a:extLst>
              <a:ext uri="{FF2B5EF4-FFF2-40B4-BE49-F238E27FC236}">
                <a16:creationId xmlns:a16="http://schemas.microsoft.com/office/drawing/2014/main" id="{00000000-0008-0000-0600-0000541F0100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2">
            <a:clrChange>
              <a:clrFrom>
                <a:srgbClr val="FFFFFF"/>
              </a:clrFrom>
              <a:clrTo>
                <a:srgbClr val="FFFFFF">
                  <a:alpha val="0"/>
                </a:srgbClr>
              </a:clrTo>
            </a:clrChange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712" y="8"/>
            <a:ext cx="155" cy="83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pic>
        <xdr:nvPicPr>
          <xdr:cNvPr id="73557" name="Picture 9" descr="ITSPE">
            <a:extLst>
              <a:ext uri="{FF2B5EF4-FFF2-40B4-BE49-F238E27FC236}">
                <a16:creationId xmlns:a16="http://schemas.microsoft.com/office/drawing/2014/main" id="{00000000-0008-0000-0600-0000551F0100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3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875" y="3"/>
            <a:ext cx="103" cy="9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pic>
        <xdr:nvPicPr>
          <xdr:cNvPr id="73558" name="Imagen 6" descr="Encabezado">
            <a:extLst>
              <a:ext uri="{FF2B5EF4-FFF2-40B4-BE49-F238E27FC236}">
                <a16:creationId xmlns:a16="http://schemas.microsoft.com/office/drawing/2014/main" id="{00000000-0008-0000-0600-0000561F0100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4" cstate="print">
            <a:clrChange>
              <a:clrFrom>
                <a:srgbClr val="FFFFFF"/>
              </a:clrFrom>
              <a:clrTo>
                <a:srgbClr val="FFFFFF">
                  <a:alpha val="0"/>
                </a:srgbClr>
              </a:clrTo>
            </a:clrChange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70284" t="44362" r="7152"/>
          <a:stretch>
            <a:fillRect/>
          </a:stretch>
        </xdr:blipFill>
        <xdr:spPr bwMode="auto">
          <a:xfrm>
            <a:off x="516" y="11"/>
            <a:ext cx="183" cy="74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pic>
        <xdr:nvPicPr>
          <xdr:cNvPr id="73559" name="0 Imagen" descr="SEV.jpg">
            <a:extLst>
              <a:ext uri="{FF2B5EF4-FFF2-40B4-BE49-F238E27FC236}">
                <a16:creationId xmlns:a16="http://schemas.microsoft.com/office/drawing/2014/main" id="{00000000-0008-0000-0600-0000571F0100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5" cstate="print">
            <a:clrChange>
              <a:clrFrom>
                <a:srgbClr val="FFFFFE"/>
              </a:clrFrom>
              <a:clrTo>
                <a:srgbClr val="FFFFFE">
                  <a:alpha val="0"/>
                </a:srgbClr>
              </a:clrTo>
            </a:clrChange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378" y="3"/>
            <a:ext cx="173" cy="77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pic>
        <xdr:nvPicPr>
          <xdr:cNvPr id="73560" name="Imagen 6" descr="Encabezado">
            <a:extLst>
              <a:ext uri="{FF2B5EF4-FFF2-40B4-BE49-F238E27FC236}">
                <a16:creationId xmlns:a16="http://schemas.microsoft.com/office/drawing/2014/main" id="{00000000-0008-0000-0600-0000581F0100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6" cstate="print">
            <a:clrChange>
              <a:clrFrom>
                <a:srgbClr val="FFFFFF"/>
              </a:clrFrom>
              <a:clrTo>
                <a:srgbClr val="FFFFFF">
                  <a:alpha val="0"/>
                </a:srgbClr>
              </a:clrTo>
            </a:clrChange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6412" t="39098" r="68065"/>
          <a:stretch>
            <a:fillRect/>
          </a:stretch>
        </xdr:blipFill>
        <xdr:spPr bwMode="auto">
          <a:xfrm>
            <a:off x="179" y="0"/>
            <a:ext cx="207" cy="81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</xdr:grp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66675</xdr:colOff>
      <xdr:row>15</xdr:row>
      <xdr:rowOff>0</xdr:rowOff>
    </xdr:from>
    <xdr:to>
      <xdr:col>0</xdr:col>
      <xdr:colOff>1057275</xdr:colOff>
      <xdr:row>15</xdr:row>
      <xdr:rowOff>0</xdr:rowOff>
    </xdr:to>
    <xdr:sp macro="" textlink="">
      <xdr:nvSpPr>
        <xdr:cNvPr id="73729" name="Text Box 1">
          <a:extLst>
            <a:ext uri="{FF2B5EF4-FFF2-40B4-BE49-F238E27FC236}">
              <a16:creationId xmlns:a16="http://schemas.microsoft.com/office/drawing/2014/main" id="{00000000-0008-0000-0700-000001200100}"/>
            </a:ext>
          </a:extLst>
        </xdr:cNvPr>
        <xdr:cNvSpPr txBox="1">
          <a:spLocks noChangeArrowheads="1"/>
        </xdr:cNvSpPr>
      </xdr:nvSpPr>
      <xdr:spPr bwMode="auto">
        <a:xfrm>
          <a:off x="66675" y="2914650"/>
          <a:ext cx="990600" cy="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es-MX" sz="1000" b="0" i="0" strike="noStrike">
              <a:solidFill>
                <a:srgbClr val="000000"/>
              </a:solidFill>
              <a:latin typeface="Arial"/>
              <a:cs typeface="Arial"/>
            </a:rPr>
            <a:t>CAPTURA Y ELABORA</a:t>
          </a:r>
        </a:p>
        <a:p>
          <a:pPr algn="ctr" rtl="0">
            <a:defRPr sz="1000"/>
          </a:pPr>
          <a:r>
            <a:rPr lang="es-MX" sz="1000" b="0" i="0" strike="noStrike">
              <a:solidFill>
                <a:srgbClr val="000000"/>
              </a:solidFill>
              <a:latin typeface="Arial"/>
              <a:cs typeface="Arial"/>
            </a:rPr>
            <a:t>C.P. YADIRA JUAREZ GUZMAN</a:t>
          </a:r>
        </a:p>
        <a:p>
          <a:pPr algn="ctr" rtl="0">
            <a:defRPr sz="1000"/>
          </a:pPr>
          <a:r>
            <a:rPr lang="es-MX" sz="1000" b="0" i="0" strike="noStrike">
              <a:solidFill>
                <a:srgbClr val="000000"/>
              </a:solidFill>
              <a:latin typeface="Arial"/>
              <a:cs typeface="Arial"/>
            </a:rPr>
            <a:t>R.F.C. JUGY-731106</a:t>
          </a:r>
        </a:p>
      </xdr:txBody>
    </xdr:sp>
    <xdr:clientData/>
  </xdr:twoCellAnchor>
  <xdr:twoCellAnchor>
    <xdr:from>
      <xdr:col>0</xdr:col>
      <xdr:colOff>371475</xdr:colOff>
      <xdr:row>0</xdr:row>
      <xdr:rowOff>0</xdr:rowOff>
    </xdr:from>
    <xdr:to>
      <xdr:col>7</xdr:col>
      <xdr:colOff>695325</xdr:colOff>
      <xdr:row>5</xdr:row>
      <xdr:rowOff>76200</xdr:rowOff>
    </xdr:to>
    <xdr:grpSp>
      <xdr:nvGrpSpPr>
        <xdr:cNvPr id="80717" name="Group 6">
          <a:extLst>
            <a:ext uri="{FF2B5EF4-FFF2-40B4-BE49-F238E27FC236}">
              <a16:creationId xmlns:a16="http://schemas.microsoft.com/office/drawing/2014/main" id="{00000000-0008-0000-0700-00004D3B0100}"/>
            </a:ext>
          </a:extLst>
        </xdr:cNvPr>
        <xdr:cNvGrpSpPr>
          <a:grpSpLocks/>
        </xdr:cNvGrpSpPr>
      </xdr:nvGrpSpPr>
      <xdr:grpSpPr bwMode="auto">
        <a:xfrm>
          <a:off x="371475" y="0"/>
          <a:ext cx="9003506" cy="909638"/>
          <a:chOff x="7" y="0"/>
          <a:chExt cx="971" cy="93"/>
        </a:xfrm>
      </xdr:grpSpPr>
      <xdr:pic>
        <xdr:nvPicPr>
          <xdr:cNvPr id="80719" name="Picture 6">
            <a:extLst>
              <a:ext uri="{FF2B5EF4-FFF2-40B4-BE49-F238E27FC236}">
                <a16:creationId xmlns:a16="http://schemas.microsoft.com/office/drawing/2014/main" id="{00000000-0008-0000-0700-00004F3B0100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70178" t="45451" r="-1628"/>
          <a:stretch>
            <a:fillRect/>
          </a:stretch>
        </xdr:blipFill>
        <xdr:spPr bwMode="auto">
          <a:xfrm>
            <a:off x="7" y="17"/>
            <a:ext cx="143" cy="69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pic>
        <xdr:nvPicPr>
          <xdr:cNvPr id="80720" name="Picture 8" descr="Dget">
            <a:extLst>
              <a:ext uri="{FF2B5EF4-FFF2-40B4-BE49-F238E27FC236}">
                <a16:creationId xmlns:a16="http://schemas.microsoft.com/office/drawing/2014/main" id="{00000000-0008-0000-0700-0000503B0100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2">
            <a:clrChange>
              <a:clrFrom>
                <a:srgbClr val="FFFFFF"/>
              </a:clrFrom>
              <a:clrTo>
                <a:srgbClr val="FFFFFF">
                  <a:alpha val="0"/>
                </a:srgbClr>
              </a:clrTo>
            </a:clrChange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712" y="8"/>
            <a:ext cx="155" cy="83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pic>
        <xdr:nvPicPr>
          <xdr:cNvPr id="80721" name="Picture 9" descr="ITSPE">
            <a:extLst>
              <a:ext uri="{FF2B5EF4-FFF2-40B4-BE49-F238E27FC236}">
                <a16:creationId xmlns:a16="http://schemas.microsoft.com/office/drawing/2014/main" id="{00000000-0008-0000-0700-0000513B0100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3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875" y="3"/>
            <a:ext cx="103" cy="9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pic>
        <xdr:nvPicPr>
          <xdr:cNvPr id="80722" name="Imagen 6" descr="Encabezado">
            <a:extLst>
              <a:ext uri="{FF2B5EF4-FFF2-40B4-BE49-F238E27FC236}">
                <a16:creationId xmlns:a16="http://schemas.microsoft.com/office/drawing/2014/main" id="{00000000-0008-0000-0700-0000523B0100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4" cstate="print">
            <a:clrChange>
              <a:clrFrom>
                <a:srgbClr val="FFFFFF"/>
              </a:clrFrom>
              <a:clrTo>
                <a:srgbClr val="FFFFFF">
                  <a:alpha val="0"/>
                </a:srgbClr>
              </a:clrTo>
            </a:clrChange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70284" t="44362" r="7152"/>
          <a:stretch>
            <a:fillRect/>
          </a:stretch>
        </xdr:blipFill>
        <xdr:spPr bwMode="auto">
          <a:xfrm>
            <a:off x="516" y="11"/>
            <a:ext cx="183" cy="74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pic>
        <xdr:nvPicPr>
          <xdr:cNvPr id="80723" name="0 Imagen" descr="SEV.jpg">
            <a:extLst>
              <a:ext uri="{FF2B5EF4-FFF2-40B4-BE49-F238E27FC236}">
                <a16:creationId xmlns:a16="http://schemas.microsoft.com/office/drawing/2014/main" id="{00000000-0008-0000-0700-0000533B0100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5" cstate="print">
            <a:clrChange>
              <a:clrFrom>
                <a:srgbClr val="FFFFFE"/>
              </a:clrFrom>
              <a:clrTo>
                <a:srgbClr val="FFFFFE">
                  <a:alpha val="0"/>
                </a:srgbClr>
              </a:clrTo>
            </a:clrChange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378" y="3"/>
            <a:ext cx="173" cy="77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pic>
        <xdr:nvPicPr>
          <xdr:cNvPr id="80724" name="Imagen 6" descr="Encabezado">
            <a:extLst>
              <a:ext uri="{FF2B5EF4-FFF2-40B4-BE49-F238E27FC236}">
                <a16:creationId xmlns:a16="http://schemas.microsoft.com/office/drawing/2014/main" id="{00000000-0008-0000-0700-0000543B0100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6" cstate="print">
            <a:clrChange>
              <a:clrFrom>
                <a:srgbClr val="FFFFFF"/>
              </a:clrFrom>
              <a:clrTo>
                <a:srgbClr val="FFFFFF">
                  <a:alpha val="0"/>
                </a:srgbClr>
              </a:clrTo>
            </a:clrChange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6412" t="39098" r="68065"/>
          <a:stretch>
            <a:fillRect/>
          </a:stretch>
        </xdr:blipFill>
        <xdr:spPr bwMode="auto">
          <a:xfrm>
            <a:off x="179" y="0"/>
            <a:ext cx="207" cy="81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</xdr:grp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66675</xdr:colOff>
      <xdr:row>15</xdr:row>
      <xdr:rowOff>0</xdr:rowOff>
    </xdr:from>
    <xdr:to>
      <xdr:col>0</xdr:col>
      <xdr:colOff>1057275</xdr:colOff>
      <xdr:row>15</xdr:row>
      <xdr:rowOff>0</xdr:rowOff>
    </xdr:to>
    <xdr:sp macro="" textlink="">
      <xdr:nvSpPr>
        <xdr:cNvPr id="73729" name="Text Box 1">
          <a:extLst>
            <a:ext uri="{FF2B5EF4-FFF2-40B4-BE49-F238E27FC236}">
              <a16:creationId xmlns:a16="http://schemas.microsoft.com/office/drawing/2014/main" id="{00000000-0008-0000-0800-000001200100}"/>
            </a:ext>
          </a:extLst>
        </xdr:cNvPr>
        <xdr:cNvSpPr txBox="1">
          <a:spLocks noChangeArrowheads="1"/>
        </xdr:cNvSpPr>
      </xdr:nvSpPr>
      <xdr:spPr bwMode="auto">
        <a:xfrm>
          <a:off x="66675" y="2914650"/>
          <a:ext cx="990600" cy="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es-MX" sz="1000" b="0" i="0" strike="noStrike">
              <a:solidFill>
                <a:srgbClr val="000000"/>
              </a:solidFill>
              <a:latin typeface="Arial"/>
              <a:cs typeface="Arial"/>
            </a:rPr>
            <a:t>CAPTURA Y ELABORA</a:t>
          </a:r>
        </a:p>
        <a:p>
          <a:pPr algn="ctr" rtl="0">
            <a:defRPr sz="1000"/>
          </a:pPr>
          <a:r>
            <a:rPr lang="es-MX" sz="1000" b="0" i="0" strike="noStrike">
              <a:solidFill>
                <a:srgbClr val="000000"/>
              </a:solidFill>
              <a:latin typeface="Arial"/>
              <a:cs typeface="Arial"/>
            </a:rPr>
            <a:t>C.P. YADIRA JUAREZ GUZMAN</a:t>
          </a:r>
        </a:p>
        <a:p>
          <a:pPr algn="ctr" rtl="0">
            <a:defRPr sz="1000"/>
          </a:pPr>
          <a:r>
            <a:rPr lang="es-MX" sz="1000" b="0" i="0" strike="noStrike">
              <a:solidFill>
                <a:srgbClr val="000000"/>
              </a:solidFill>
              <a:latin typeface="Arial"/>
              <a:cs typeface="Arial"/>
            </a:rPr>
            <a:t>R.F.C. JUGY-731106</a:t>
          </a:r>
        </a:p>
      </xdr:txBody>
    </xdr:sp>
    <xdr:clientData/>
  </xdr:twoCellAnchor>
  <xdr:twoCellAnchor>
    <xdr:from>
      <xdr:col>0</xdr:col>
      <xdr:colOff>371475</xdr:colOff>
      <xdr:row>0</xdr:row>
      <xdr:rowOff>0</xdr:rowOff>
    </xdr:from>
    <xdr:to>
      <xdr:col>7</xdr:col>
      <xdr:colOff>695325</xdr:colOff>
      <xdr:row>5</xdr:row>
      <xdr:rowOff>76200</xdr:rowOff>
    </xdr:to>
    <xdr:grpSp>
      <xdr:nvGrpSpPr>
        <xdr:cNvPr id="83789" name="Group 6">
          <a:extLst>
            <a:ext uri="{FF2B5EF4-FFF2-40B4-BE49-F238E27FC236}">
              <a16:creationId xmlns:a16="http://schemas.microsoft.com/office/drawing/2014/main" id="{00000000-0008-0000-0800-00004D470100}"/>
            </a:ext>
          </a:extLst>
        </xdr:cNvPr>
        <xdr:cNvGrpSpPr>
          <a:grpSpLocks/>
        </xdr:cNvGrpSpPr>
      </xdr:nvGrpSpPr>
      <xdr:grpSpPr bwMode="auto">
        <a:xfrm>
          <a:off x="371475" y="0"/>
          <a:ext cx="8822267" cy="869950"/>
          <a:chOff x="7" y="0"/>
          <a:chExt cx="971" cy="93"/>
        </a:xfrm>
      </xdr:grpSpPr>
      <xdr:pic>
        <xdr:nvPicPr>
          <xdr:cNvPr id="83791" name="Picture 6">
            <a:extLst>
              <a:ext uri="{FF2B5EF4-FFF2-40B4-BE49-F238E27FC236}">
                <a16:creationId xmlns:a16="http://schemas.microsoft.com/office/drawing/2014/main" id="{00000000-0008-0000-0800-00004F470100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70178" t="45451" r="-1628"/>
          <a:stretch>
            <a:fillRect/>
          </a:stretch>
        </xdr:blipFill>
        <xdr:spPr bwMode="auto">
          <a:xfrm>
            <a:off x="7" y="17"/>
            <a:ext cx="143" cy="69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pic>
        <xdr:nvPicPr>
          <xdr:cNvPr id="83792" name="Picture 8" descr="Dget">
            <a:extLst>
              <a:ext uri="{FF2B5EF4-FFF2-40B4-BE49-F238E27FC236}">
                <a16:creationId xmlns:a16="http://schemas.microsoft.com/office/drawing/2014/main" id="{00000000-0008-0000-0800-000050470100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2">
            <a:clrChange>
              <a:clrFrom>
                <a:srgbClr val="FFFFFF"/>
              </a:clrFrom>
              <a:clrTo>
                <a:srgbClr val="FFFFFF">
                  <a:alpha val="0"/>
                </a:srgbClr>
              </a:clrTo>
            </a:clrChange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712" y="8"/>
            <a:ext cx="155" cy="83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pic>
        <xdr:nvPicPr>
          <xdr:cNvPr id="83793" name="Picture 9" descr="ITSPE">
            <a:extLst>
              <a:ext uri="{FF2B5EF4-FFF2-40B4-BE49-F238E27FC236}">
                <a16:creationId xmlns:a16="http://schemas.microsoft.com/office/drawing/2014/main" id="{00000000-0008-0000-0800-000051470100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3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875" y="3"/>
            <a:ext cx="103" cy="9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pic>
        <xdr:nvPicPr>
          <xdr:cNvPr id="83794" name="Imagen 6" descr="Encabezado">
            <a:extLst>
              <a:ext uri="{FF2B5EF4-FFF2-40B4-BE49-F238E27FC236}">
                <a16:creationId xmlns:a16="http://schemas.microsoft.com/office/drawing/2014/main" id="{00000000-0008-0000-0800-000052470100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4" cstate="print">
            <a:clrChange>
              <a:clrFrom>
                <a:srgbClr val="FFFFFF"/>
              </a:clrFrom>
              <a:clrTo>
                <a:srgbClr val="FFFFFF">
                  <a:alpha val="0"/>
                </a:srgbClr>
              </a:clrTo>
            </a:clrChange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70284" t="44362" r="7152"/>
          <a:stretch>
            <a:fillRect/>
          </a:stretch>
        </xdr:blipFill>
        <xdr:spPr bwMode="auto">
          <a:xfrm>
            <a:off x="516" y="11"/>
            <a:ext cx="183" cy="74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pic>
        <xdr:nvPicPr>
          <xdr:cNvPr id="83795" name="0 Imagen" descr="SEV.jpg">
            <a:extLst>
              <a:ext uri="{FF2B5EF4-FFF2-40B4-BE49-F238E27FC236}">
                <a16:creationId xmlns:a16="http://schemas.microsoft.com/office/drawing/2014/main" id="{00000000-0008-0000-0800-000053470100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5" cstate="print">
            <a:clrChange>
              <a:clrFrom>
                <a:srgbClr val="FFFFFE"/>
              </a:clrFrom>
              <a:clrTo>
                <a:srgbClr val="FFFFFE">
                  <a:alpha val="0"/>
                </a:srgbClr>
              </a:clrTo>
            </a:clrChange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378" y="3"/>
            <a:ext cx="173" cy="77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pic>
        <xdr:nvPicPr>
          <xdr:cNvPr id="83796" name="Imagen 6" descr="Encabezado">
            <a:extLst>
              <a:ext uri="{FF2B5EF4-FFF2-40B4-BE49-F238E27FC236}">
                <a16:creationId xmlns:a16="http://schemas.microsoft.com/office/drawing/2014/main" id="{00000000-0008-0000-0800-000054470100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6" cstate="print">
            <a:clrChange>
              <a:clrFrom>
                <a:srgbClr val="FFFFFF"/>
              </a:clrFrom>
              <a:clrTo>
                <a:srgbClr val="FFFFFF">
                  <a:alpha val="0"/>
                </a:srgbClr>
              </a:clrTo>
            </a:clrChange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6412" t="39098" r="68065"/>
          <a:stretch>
            <a:fillRect/>
          </a:stretch>
        </xdr:blipFill>
        <xdr:spPr bwMode="auto">
          <a:xfrm>
            <a:off x="179" y="0"/>
            <a:ext cx="207" cy="81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</xdr:grpSp>
    <xdr:clientData/>
  </xdr:twoCellAnchor>
  <xdr:oneCellAnchor>
    <xdr:from>
      <xdr:col>1</xdr:col>
      <xdr:colOff>95250</xdr:colOff>
      <xdr:row>51</xdr:row>
      <xdr:rowOff>21166</xdr:rowOff>
    </xdr:from>
    <xdr:ext cx="8205106" cy="812530"/>
    <xdr:sp macro="" textlink="">
      <xdr:nvSpPr>
        <xdr:cNvPr id="14" name="CuadroTexto 13">
          <a:extLst>
            <a:ext uri="{FF2B5EF4-FFF2-40B4-BE49-F238E27FC236}">
              <a16:creationId xmlns:a16="http://schemas.microsoft.com/office/drawing/2014/main" id="{00000000-0008-0000-0800-00000E000000}"/>
            </a:ext>
          </a:extLst>
        </xdr:cNvPr>
        <xdr:cNvSpPr txBox="1"/>
      </xdr:nvSpPr>
      <xdr:spPr>
        <a:xfrm>
          <a:off x="1206500" y="8635999"/>
          <a:ext cx="8205106" cy="81253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100"/>
        </a:p>
        <a:p>
          <a:r>
            <a:rPr lang="es-MX" sz="1100"/>
            <a:t>_______________________________________                                                                                   __________________________________</a:t>
          </a:r>
          <a:br>
            <a:rPr lang="es-MX" sz="1100"/>
          </a:br>
          <a:r>
            <a:rPr lang="es-MX" sz="1100"/>
            <a:t>     </a:t>
          </a:r>
          <a:r>
            <a:rPr lang="es-MX" sz="1200"/>
            <a:t>L.F. Y C.P. LIZBETH</a:t>
          </a:r>
          <a:r>
            <a:rPr lang="es-MX" sz="1200" baseline="0"/>
            <a:t> DE LA CRUZ MEDINA                                                                                      M.F. GRACIELA ORTEGA AVILA</a:t>
          </a:r>
          <a:br>
            <a:rPr lang="es-MX" sz="1200" baseline="0"/>
          </a:br>
          <a:r>
            <a:rPr lang="es-MX" sz="1200" baseline="0"/>
            <a:t>              RECURSOS FINANCIEROS                                                                                                    SUBDIRECCIÓN ADMINISTRATIVA</a:t>
          </a:r>
          <a:endParaRPr lang="es-MX" sz="1100"/>
        </a:p>
      </xdr:txBody>
    </xdr:sp>
    <xdr:clientData/>
  </xdr:one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66675</xdr:colOff>
      <xdr:row>15</xdr:row>
      <xdr:rowOff>0</xdr:rowOff>
    </xdr:from>
    <xdr:to>
      <xdr:col>0</xdr:col>
      <xdr:colOff>1057275</xdr:colOff>
      <xdr:row>15</xdr:row>
      <xdr:rowOff>0</xdr:rowOff>
    </xdr:to>
    <xdr:sp macro="" textlink="">
      <xdr:nvSpPr>
        <xdr:cNvPr id="2" name="Text Box 1">
          <a:extLst>
            <a:ext uri="{FF2B5EF4-FFF2-40B4-BE49-F238E27FC236}">
              <a16:creationId xmlns:a16="http://schemas.microsoft.com/office/drawing/2014/main" id="{00000000-0008-0000-0C00-000002000000}"/>
            </a:ext>
          </a:extLst>
        </xdr:cNvPr>
        <xdr:cNvSpPr txBox="1">
          <a:spLocks noChangeArrowheads="1"/>
        </xdr:cNvSpPr>
      </xdr:nvSpPr>
      <xdr:spPr bwMode="auto">
        <a:xfrm>
          <a:off x="66675" y="2914650"/>
          <a:ext cx="990600" cy="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es-MX" sz="1000" b="0" i="0" strike="noStrike">
              <a:solidFill>
                <a:srgbClr val="000000"/>
              </a:solidFill>
              <a:latin typeface="Arial"/>
              <a:cs typeface="Arial"/>
            </a:rPr>
            <a:t>CAPTURA Y ELABORA</a:t>
          </a:r>
        </a:p>
        <a:p>
          <a:pPr algn="ctr" rtl="0">
            <a:defRPr sz="1000"/>
          </a:pPr>
          <a:r>
            <a:rPr lang="es-MX" sz="1000" b="0" i="0" strike="noStrike">
              <a:solidFill>
                <a:srgbClr val="000000"/>
              </a:solidFill>
              <a:latin typeface="Arial"/>
              <a:cs typeface="Arial"/>
            </a:rPr>
            <a:t>C.P. YADIRA JUAREZ GUZMAN</a:t>
          </a:r>
        </a:p>
        <a:p>
          <a:pPr algn="ctr" rtl="0">
            <a:defRPr sz="1000"/>
          </a:pPr>
          <a:r>
            <a:rPr lang="es-MX" sz="1000" b="0" i="0" strike="noStrike">
              <a:solidFill>
                <a:srgbClr val="000000"/>
              </a:solidFill>
              <a:latin typeface="Arial"/>
              <a:cs typeface="Arial"/>
            </a:rPr>
            <a:t>R.F.C. JUGY-731106</a:t>
          </a:r>
        </a:p>
      </xdr:txBody>
    </xdr:sp>
    <xdr:clientData/>
  </xdr:twoCellAnchor>
  <xdr:twoCellAnchor>
    <xdr:from>
      <xdr:col>0</xdr:col>
      <xdr:colOff>371475</xdr:colOff>
      <xdr:row>0</xdr:row>
      <xdr:rowOff>0</xdr:rowOff>
    </xdr:from>
    <xdr:to>
      <xdr:col>7</xdr:col>
      <xdr:colOff>695325</xdr:colOff>
      <xdr:row>5</xdr:row>
      <xdr:rowOff>76200</xdr:rowOff>
    </xdr:to>
    <xdr:grpSp>
      <xdr:nvGrpSpPr>
        <xdr:cNvPr id="6" name="Group 6">
          <a:extLst>
            <a:ext uri="{FF2B5EF4-FFF2-40B4-BE49-F238E27FC236}">
              <a16:creationId xmlns:a16="http://schemas.microsoft.com/office/drawing/2014/main" id="{00000000-0008-0000-0C00-000006000000}"/>
            </a:ext>
          </a:extLst>
        </xdr:cNvPr>
        <xdr:cNvGrpSpPr>
          <a:grpSpLocks/>
        </xdr:cNvGrpSpPr>
      </xdr:nvGrpSpPr>
      <xdr:grpSpPr bwMode="auto">
        <a:xfrm>
          <a:off x="371475" y="0"/>
          <a:ext cx="9191625" cy="885825"/>
          <a:chOff x="7" y="0"/>
          <a:chExt cx="971" cy="93"/>
        </a:xfrm>
      </xdr:grpSpPr>
      <xdr:pic>
        <xdr:nvPicPr>
          <xdr:cNvPr id="7" name="Picture 6">
            <a:extLst>
              <a:ext uri="{FF2B5EF4-FFF2-40B4-BE49-F238E27FC236}">
                <a16:creationId xmlns:a16="http://schemas.microsoft.com/office/drawing/2014/main" id="{00000000-0008-0000-0C00-000007000000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70178" t="45451" r="-1628"/>
          <a:stretch>
            <a:fillRect/>
          </a:stretch>
        </xdr:blipFill>
        <xdr:spPr bwMode="auto">
          <a:xfrm>
            <a:off x="7" y="17"/>
            <a:ext cx="143" cy="69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pic>
        <xdr:nvPicPr>
          <xdr:cNvPr id="8" name="Picture 8" descr="Dget">
            <a:extLst>
              <a:ext uri="{FF2B5EF4-FFF2-40B4-BE49-F238E27FC236}">
                <a16:creationId xmlns:a16="http://schemas.microsoft.com/office/drawing/2014/main" id="{00000000-0008-0000-0C00-000008000000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2">
            <a:clrChange>
              <a:clrFrom>
                <a:srgbClr val="FFFFFF"/>
              </a:clrFrom>
              <a:clrTo>
                <a:srgbClr val="FFFFFF">
                  <a:alpha val="0"/>
                </a:srgbClr>
              </a:clrTo>
            </a:clrChange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712" y="8"/>
            <a:ext cx="155" cy="83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pic>
        <xdr:nvPicPr>
          <xdr:cNvPr id="9" name="Picture 9" descr="ITSPE">
            <a:extLst>
              <a:ext uri="{FF2B5EF4-FFF2-40B4-BE49-F238E27FC236}">
                <a16:creationId xmlns:a16="http://schemas.microsoft.com/office/drawing/2014/main" id="{00000000-0008-0000-0C00-000009000000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3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875" y="3"/>
            <a:ext cx="103" cy="9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pic>
        <xdr:nvPicPr>
          <xdr:cNvPr id="10" name="Imagen 6" descr="Encabezado">
            <a:extLst>
              <a:ext uri="{FF2B5EF4-FFF2-40B4-BE49-F238E27FC236}">
                <a16:creationId xmlns:a16="http://schemas.microsoft.com/office/drawing/2014/main" id="{00000000-0008-0000-0C00-00000A000000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4" cstate="print">
            <a:clrChange>
              <a:clrFrom>
                <a:srgbClr val="FFFFFF"/>
              </a:clrFrom>
              <a:clrTo>
                <a:srgbClr val="FFFFFF">
                  <a:alpha val="0"/>
                </a:srgbClr>
              </a:clrTo>
            </a:clrChange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70284" t="44362" r="7152"/>
          <a:stretch>
            <a:fillRect/>
          </a:stretch>
        </xdr:blipFill>
        <xdr:spPr bwMode="auto">
          <a:xfrm>
            <a:off x="516" y="11"/>
            <a:ext cx="183" cy="74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pic>
        <xdr:nvPicPr>
          <xdr:cNvPr id="11" name="0 Imagen" descr="SEV.jpg">
            <a:extLst>
              <a:ext uri="{FF2B5EF4-FFF2-40B4-BE49-F238E27FC236}">
                <a16:creationId xmlns:a16="http://schemas.microsoft.com/office/drawing/2014/main" id="{00000000-0008-0000-0C00-00000B000000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5" cstate="print">
            <a:clrChange>
              <a:clrFrom>
                <a:srgbClr val="FFFFFE"/>
              </a:clrFrom>
              <a:clrTo>
                <a:srgbClr val="FFFFFE">
                  <a:alpha val="0"/>
                </a:srgbClr>
              </a:clrTo>
            </a:clrChange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378" y="3"/>
            <a:ext cx="173" cy="77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pic>
        <xdr:nvPicPr>
          <xdr:cNvPr id="12" name="Imagen 6" descr="Encabezado">
            <a:extLst>
              <a:ext uri="{FF2B5EF4-FFF2-40B4-BE49-F238E27FC236}">
                <a16:creationId xmlns:a16="http://schemas.microsoft.com/office/drawing/2014/main" id="{00000000-0008-0000-0C00-00000C000000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6" cstate="print">
            <a:clrChange>
              <a:clrFrom>
                <a:srgbClr val="FFFFFF"/>
              </a:clrFrom>
              <a:clrTo>
                <a:srgbClr val="FFFFFF">
                  <a:alpha val="0"/>
                </a:srgbClr>
              </a:clrTo>
            </a:clrChange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6412" t="39098" r="68065"/>
          <a:stretch>
            <a:fillRect/>
          </a:stretch>
        </xdr:blipFill>
        <xdr:spPr bwMode="auto">
          <a:xfrm>
            <a:off x="179" y="0"/>
            <a:ext cx="207" cy="81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</xdr:grp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66675</xdr:colOff>
      <xdr:row>15</xdr:row>
      <xdr:rowOff>0</xdr:rowOff>
    </xdr:from>
    <xdr:to>
      <xdr:col>0</xdr:col>
      <xdr:colOff>1057275</xdr:colOff>
      <xdr:row>15</xdr:row>
      <xdr:rowOff>0</xdr:rowOff>
    </xdr:to>
    <xdr:sp macro="" textlink="">
      <xdr:nvSpPr>
        <xdr:cNvPr id="2" name="Text Box 1">
          <a:extLst>
            <a:ext uri="{FF2B5EF4-FFF2-40B4-BE49-F238E27FC236}">
              <a16:creationId xmlns:a16="http://schemas.microsoft.com/office/drawing/2014/main" id="{4E929C60-D6F0-46A4-92F3-B7CC463967A1}"/>
            </a:ext>
          </a:extLst>
        </xdr:cNvPr>
        <xdr:cNvSpPr txBox="1">
          <a:spLocks noChangeArrowheads="1"/>
        </xdr:cNvSpPr>
      </xdr:nvSpPr>
      <xdr:spPr bwMode="auto">
        <a:xfrm>
          <a:off x="66675" y="2914650"/>
          <a:ext cx="428625" cy="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es-MX" sz="1000" b="0" i="0" strike="noStrike">
              <a:solidFill>
                <a:srgbClr val="000000"/>
              </a:solidFill>
              <a:latin typeface="Arial"/>
              <a:cs typeface="Arial"/>
            </a:rPr>
            <a:t>CAPTURA Y ELABORA</a:t>
          </a:r>
        </a:p>
        <a:p>
          <a:pPr algn="ctr" rtl="0">
            <a:defRPr sz="1000"/>
          </a:pPr>
          <a:r>
            <a:rPr lang="es-MX" sz="1000" b="0" i="0" strike="noStrike">
              <a:solidFill>
                <a:srgbClr val="000000"/>
              </a:solidFill>
              <a:latin typeface="Arial"/>
              <a:cs typeface="Arial"/>
            </a:rPr>
            <a:t>C.P. YADIRA JUAREZ GUZMAN</a:t>
          </a:r>
        </a:p>
        <a:p>
          <a:pPr algn="ctr" rtl="0">
            <a:defRPr sz="1000"/>
          </a:pPr>
          <a:r>
            <a:rPr lang="es-MX" sz="1000" b="0" i="0" strike="noStrike">
              <a:solidFill>
                <a:srgbClr val="000000"/>
              </a:solidFill>
              <a:latin typeface="Arial"/>
              <a:cs typeface="Arial"/>
            </a:rPr>
            <a:t>R.F.C. JUGY-731106</a:t>
          </a:r>
        </a:p>
      </xdr:txBody>
    </xdr:sp>
    <xdr:clientData/>
  </xdr:twoCellAnchor>
  <xdr:twoCellAnchor>
    <xdr:from>
      <xdr:col>0</xdr:col>
      <xdr:colOff>371475</xdr:colOff>
      <xdr:row>0</xdr:row>
      <xdr:rowOff>0</xdr:rowOff>
    </xdr:from>
    <xdr:to>
      <xdr:col>7</xdr:col>
      <xdr:colOff>695325</xdr:colOff>
      <xdr:row>5</xdr:row>
      <xdr:rowOff>76200</xdr:rowOff>
    </xdr:to>
    <xdr:grpSp>
      <xdr:nvGrpSpPr>
        <xdr:cNvPr id="3" name="Group 6">
          <a:extLst>
            <a:ext uri="{FF2B5EF4-FFF2-40B4-BE49-F238E27FC236}">
              <a16:creationId xmlns:a16="http://schemas.microsoft.com/office/drawing/2014/main" id="{5F4190F3-FADC-4B5B-8C80-B7E4EE8B2270}"/>
            </a:ext>
          </a:extLst>
        </xdr:cNvPr>
        <xdr:cNvGrpSpPr>
          <a:grpSpLocks/>
        </xdr:cNvGrpSpPr>
      </xdr:nvGrpSpPr>
      <xdr:grpSpPr bwMode="auto">
        <a:xfrm>
          <a:off x="371475" y="0"/>
          <a:ext cx="6324600" cy="885825"/>
          <a:chOff x="7" y="0"/>
          <a:chExt cx="971" cy="93"/>
        </a:xfrm>
      </xdr:grpSpPr>
      <xdr:pic>
        <xdr:nvPicPr>
          <xdr:cNvPr id="4" name="Picture 6">
            <a:extLst>
              <a:ext uri="{FF2B5EF4-FFF2-40B4-BE49-F238E27FC236}">
                <a16:creationId xmlns:a16="http://schemas.microsoft.com/office/drawing/2014/main" id="{D9D0A48D-2513-14EE-EEAD-7C2D6369EFA6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70178" t="45451" r="-1628"/>
          <a:stretch>
            <a:fillRect/>
          </a:stretch>
        </xdr:blipFill>
        <xdr:spPr bwMode="auto">
          <a:xfrm>
            <a:off x="7" y="17"/>
            <a:ext cx="143" cy="69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pic>
        <xdr:nvPicPr>
          <xdr:cNvPr id="5" name="Picture 8" descr="Dget">
            <a:extLst>
              <a:ext uri="{FF2B5EF4-FFF2-40B4-BE49-F238E27FC236}">
                <a16:creationId xmlns:a16="http://schemas.microsoft.com/office/drawing/2014/main" id="{C8E84DD8-2E56-0F3D-2CA6-7192CF03221B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2">
            <a:clrChange>
              <a:clrFrom>
                <a:srgbClr val="FFFFFF"/>
              </a:clrFrom>
              <a:clrTo>
                <a:srgbClr val="FFFFFF">
                  <a:alpha val="0"/>
                </a:srgbClr>
              </a:clrTo>
            </a:clrChange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712" y="8"/>
            <a:ext cx="155" cy="83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pic>
        <xdr:nvPicPr>
          <xdr:cNvPr id="6" name="Picture 9" descr="ITSPE">
            <a:extLst>
              <a:ext uri="{FF2B5EF4-FFF2-40B4-BE49-F238E27FC236}">
                <a16:creationId xmlns:a16="http://schemas.microsoft.com/office/drawing/2014/main" id="{42028E20-6314-7635-E283-AFAA074B25CD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3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875" y="3"/>
            <a:ext cx="103" cy="9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pic>
        <xdr:nvPicPr>
          <xdr:cNvPr id="7" name="Imagen 6" descr="Encabezado">
            <a:extLst>
              <a:ext uri="{FF2B5EF4-FFF2-40B4-BE49-F238E27FC236}">
                <a16:creationId xmlns:a16="http://schemas.microsoft.com/office/drawing/2014/main" id="{D9BD399F-8BF1-BE79-B2A3-4106851E2FC1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4" cstate="print">
            <a:clrChange>
              <a:clrFrom>
                <a:srgbClr val="FFFFFF"/>
              </a:clrFrom>
              <a:clrTo>
                <a:srgbClr val="FFFFFF">
                  <a:alpha val="0"/>
                </a:srgbClr>
              </a:clrTo>
            </a:clrChange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70284" t="44362" r="7152"/>
          <a:stretch>
            <a:fillRect/>
          </a:stretch>
        </xdr:blipFill>
        <xdr:spPr bwMode="auto">
          <a:xfrm>
            <a:off x="516" y="11"/>
            <a:ext cx="183" cy="74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pic>
        <xdr:nvPicPr>
          <xdr:cNvPr id="8" name="0 Imagen" descr="SEV.jpg">
            <a:extLst>
              <a:ext uri="{FF2B5EF4-FFF2-40B4-BE49-F238E27FC236}">
                <a16:creationId xmlns:a16="http://schemas.microsoft.com/office/drawing/2014/main" id="{50C2F409-1FFE-5D16-369F-421FBB27C3E0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5" cstate="print">
            <a:clrChange>
              <a:clrFrom>
                <a:srgbClr val="FFFFFE"/>
              </a:clrFrom>
              <a:clrTo>
                <a:srgbClr val="FFFFFE">
                  <a:alpha val="0"/>
                </a:srgbClr>
              </a:clrTo>
            </a:clrChange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378" y="3"/>
            <a:ext cx="173" cy="77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pic>
        <xdr:nvPicPr>
          <xdr:cNvPr id="9" name="Imagen 6" descr="Encabezado">
            <a:extLst>
              <a:ext uri="{FF2B5EF4-FFF2-40B4-BE49-F238E27FC236}">
                <a16:creationId xmlns:a16="http://schemas.microsoft.com/office/drawing/2014/main" id="{55743D00-FAD5-7255-4E69-16713C82043A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6" cstate="print">
            <a:clrChange>
              <a:clrFrom>
                <a:srgbClr val="FFFFFF"/>
              </a:clrFrom>
              <a:clrTo>
                <a:srgbClr val="FFFFFF">
                  <a:alpha val="0"/>
                </a:srgbClr>
              </a:clrTo>
            </a:clrChange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6412" t="39098" r="68065"/>
          <a:stretch>
            <a:fillRect/>
          </a:stretch>
        </xdr:blipFill>
        <xdr:spPr bwMode="auto">
          <a:xfrm>
            <a:off x="179" y="0"/>
            <a:ext cx="207" cy="81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</xdr:grp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66675</xdr:colOff>
      <xdr:row>15</xdr:row>
      <xdr:rowOff>0</xdr:rowOff>
    </xdr:from>
    <xdr:to>
      <xdr:col>0</xdr:col>
      <xdr:colOff>1057275</xdr:colOff>
      <xdr:row>15</xdr:row>
      <xdr:rowOff>0</xdr:rowOff>
    </xdr:to>
    <xdr:sp macro="" textlink="">
      <xdr:nvSpPr>
        <xdr:cNvPr id="2" name="Text Box 1">
          <a:extLst>
            <a:ext uri="{FF2B5EF4-FFF2-40B4-BE49-F238E27FC236}">
              <a16:creationId xmlns:a16="http://schemas.microsoft.com/office/drawing/2014/main" id="{515636EF-713A-4D6D-8EF8-CEE3B7266B78}"/>
            </a:ext>
          </a:extLst>
        </xdr:cNvPr>
        <xdr:cNvSpPr txBox="1">
          <a:spLocks noChangeArrowheads="1"/>
        </xdr:cNvSpPr>
      </xdr:nvSpPr>
      <xdr:spPr bwMode="auto">
        <a:xfrm>
          <a:off x="66675" y="2914650"/>
          <a:ext cx="428625" cy="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es-MX" sz="1000" b="0" i="0" strike="noStrike">
              <a:solidFill>
                <a:srgbClr val="000000"/>
              </a:solidFill>
              <a:latin typeface="Arial"/>
              <a:cs typeface="Arial"/>
            </a:rPr>
            <a:t>CAPTURA Y ELABORA</a:t>
          </a:r>
        </a:p>
        <a:p>
          <a:pPr algn="ctr" rtl="0">
            <a:defRPr sz="1000"/>
          </a:pPr>
          <a:r>
            <a:rPr lang="es-MX" sz="1000" b="0" i="0" strike="noStrike">
              <a:solidFill>
                <a:srgbClr val="000000"/>
              </a:solidFill>
              <a:latin typeface="Arial"/>
              <a:cs typeface="Arial"/>
            </a:rPr>
            <a:t>C.P. YADIRA JUAREZ GUZMAN</a:t>
          </a:r>
        </a:p>
        <a:p>
          <a:pPr algn="ctr" rtl="0">
            <a:defRPr sz="1000"/>
          </a:pPr>
          <a:r>
            <a:rPr lang="es-MX" sz="1000" b="0" i="0" strike="noStrike">
              <a:solidFill>
                <a:srgbClr val="000000"/>
              </a:solidFill>
              <a:latin typeface="Arial"/>
              <a:cs typeface="Arial"/>
            </a:rPr>
            <a:t>R.F.C. JUGY-731106</a:t>
          </a:r>
        </a:p>
      </xdr:txBody>
    </xdr:sp>
    <xdr:clientData/>
  </xdr:twoCellAnchor>
  <xdr:twoCellAnchor>
    <xdr:from>
      <xdr:col>0</xdr:col>
      <xdr:colOff>371475</xdr:colOff>
      <xdr:row>0</xdr:row>
      <xdr:rowOff>0</xdr:rowOff>
    </xdr:from>
    <xdr:to>
      <xdr:col>7</xdr:col>
      <xdr:colOff>695325</xdr:colOff>
      <xdr:row>5</xdr:row>
      <xdr:rowOff>76200</xdr:rowOff>
    </xdr:to>
    <xdr:grpSp>
      <xdr:nvGrpSpPr>
        <xdr:cNvPr id="3" name="Group 6">
          <a:extLst>
            <a:ext uri="{FF2B5EF4-FFF2-40B4-BE49-F238E27FC236}">
              <a16:creationId xmlns:a16="http://schemas.microsoft.com/office/drawing/2014/main" id="{A3AB2B26-02DC-4944-B28F-5ECA2DB8290A}"/>
            </a:ext>
          </a:extLst>
        </xdr:cNvPr>
        <xdr:cNvGrpSpPr>
          <a:grpSpLocks/>
        </xdr:cNvGrpSpPr>
      </xdr:nvGrpSpPr>
      <xdr:grpSpPr bwMode="auto">
        <a:xfrm>
          <a:off x="371475" y="0"/>
          <a:ext cx="6162675" cy="885825"/>
          <a:chOff x="7" y="0"/>
          <a:chExt cx="971" cy="93"/>
        </a:xfrm>
      </xdr:grpSpPr>
      <xdr:pic>
        <xdr:nvPicPr>
          <xdr:cNvPr id="4" name="Picture 6">
            <a:extLst>
              <a:ext uri="{FF2B5EF4-FFF2-40B4-BE49-F238E27FC236}">
                <a16:creationId xmlns:a16="http://schemas.microsoft.com/office/drawing/2014/main" id="{589FC189-C69F-F6AB-5E19-17EB246A4C6D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70178" t="45451" r="-1628"/>
          <a:stretch>
            <a:fillRect/>
          </a:stretch>
        </xdr:blipFill>
        <xdr:spPr bwMode="auto">
          <a:xfrm>
            <a:off x="7" y="17"/>
            <a:ext cx="143" cy="69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pic>
        <xdr:nvPicPr>
          <xdr:cNvPr id="5" name="Picture 8" descr="Dget">
            <a:extLst>
              <a:ext uri="{FF2B5EF4-FFF2-40B4-BE49-F238E27FC236}">
                <a16:creationId xmlns:a16="http://schemas.microsoft.com/office/drawing/2014/main" id="{22E93532-C718-C52C-3292-C0F5C84ABD7B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2">
            <a:clrChange>
              <a:clrFrom>
                <a:srgbClr val="FFFFFF"/>
              </a:clrFrom>
              <a:clrTo>
                <a:srgbClr val="FFFFFF">
                  <a:alpha val="0"/>
                </a:srgbClr>
              </a:clrTo>
            </a:clrChange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712" y="8"/>
            <a:ext cx="155" cy="83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pic>
        <xdr:nvPicPr>
          <xdr:cNvPr id="6" name="Picture 9" descr="ITSPE">
            <a:extLst>
              <a:ext uri="{FF2B5EF4-FFF2-40B4-BE49-F238E27FC236}">
                <a16:creationId xmlns:a16="http://schemas.microsoft.com/office/drawing/2014/main" id="{5209B036-7929-EE10-0D61-7A8F296A7E57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3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875" y="3"/>
            <a:ext cx="103" cy="9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pic>
        <xdr:nvPicPr>
          <xdr:cNvPr id="7" name="Imagen 6" descr="Encabezado">
            <a:extLst>
              <a:ext uri="{FF2B5EF4-FFF2-40B4-BE49-F238E27FC236}">
                <a16:creationId xmlns:a16="http://schemas.microsoft.com/office/drawing/2014/main" id="{F371BBE9-C5EB-537C-29C4-99C52050DB19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4" cstate="print">
            <a:clrChange>
              <a:clrFrom>
                <a:srgbClr val="FFFFFF"/>
              </a:clrFrom>
              <a:clrTo>
                <a:srgbClr val="FFFFFF">
                  <a:alpha val="0"/>
                </a:srgbClr>
              </a:clrTo>
            </a:clrChange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70284" t="44362" r="7152"/>
          <a:stretch>
            <a:fillRect/>
          </a:stretch>
        </xdr:blipFill>
        <xdr:spPr bwMode="auto">
          <a:xfrm>
            <a:off x="516" y="11"/>
            <a:ext cx="183" cy="74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pic>
        <xdr:nvPicPr>
          <xdr:cNvPr id="8" name="0 Imagen" descr="SEV.jpg">
            <a:extLst>
              <a:ext uri="{FF2B5EF4-FFF2-40B4-BE49-F238E27FC236}">
                <a16:creationId xmlns:a16="http://schemas.microsoft.com/office/drawing/2014/main" id="{953F1B3C-BD30-74AC-66A4-DF09BCC0B9EE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5" cstate="print">
            <a:clrChange>
              <a:clrFrom>
                <a:srgbClr val="FFFFFE"/>
              </a:clrFrom>
              <a:clrTo>
                <a:srgbClr val="FFFFFE">
                  <a:alpha val="0"/>
                </a:srgbClr>
              </a:clrTo>
            </a:clrChange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378" y="3"/>
            <a:ext cx="173" cy="77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pic>
        <xdr:nvPicPr>
          <xdr:cNvPr id="9" name="Imagen 6" descr="Encabezado">
            <a:extLst>
              <a:ext uri="{FF2B5EF4-FFF2-40B4-BE49-F238E27FC236}">
                <a16:creationId xmlns:a16="http://schemas.microsoft.com/office/drawing/2014/main" id="{33E7895E-C0F3-9E09-985F-4841BB26BE57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6" cstate="print">
            <a:clrChange>
              <a:clrFrom>
                <a:srgbClr val="FFFFFF"/>
              </a:clrFrom>
              <a:clrTo>
                <a:srgbClr val="FFFFFF">
                  <a:alpha val="0"/>
                </a:srgbClr>
              </a:clrTo>
            </a:clrChange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6412" t="39098" r="68065"/>
          <a:stretch>
            <a:fillRect/>
          </a:stretch>
        </xdr:blipFill>
        <xdr:spPr bwMode="auto">
          <a:xfrm>
            <a:off x="179" y="0"/>
            <a:ext cx="207" cy="81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</xdr:grp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66675</xdr:colOff>
      <xdr:row>15</xdr:row>
      <xdr:rowOff>0</xdr:rowOff>
    </xdr:from>
    <xdr:to>
      <xdr:col>0</xdr:col>
      <xdr:colOff>1057275</xdr:colOff>
      <xdr:row>15</xdr:row>
      <xdr:rowOff>0</xdr:rowOff>
    </xdr:to>
    <xdr:sp macro="" textlink="">
      <xdr:nvSpPr>
        <xdr:cNvPr id="2" name="Text Box 1">
          <a:extLst>
            <a:ext uri="{FF2B5EF4-FFF2-40B4-BE49-F238E27FC236}">
              <a16:creationId xmlns:a16="http://schemas.microsoft.com/office/drawing/2014/main" id="{F5CB06B2-09CF-491C-A8A6-497932ABBF75}"/>
            </a:ext>
          </a:extLst>
        </xdr:cNvPr>
        <xdr:cNvSpPr txBox="1">
          <a:spLocks noChangeArrowheads="1"/>
        </xdr:cNvSpPr>
      </xdr:nvSpPr>
      <xdr:spPr bwMode="auto">
        <a:xfrm>
          <a:off x="66675" y="2914650"/>
          <a:ext cx="428625" cy="0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es-MX" sz="1000" b="0" i="0" strike="noStrike">
              <a:solidFill>
                <a:srgbClr val="000000"/>
              </a:solidFill>
              <a:latin typeface="Arial"/>
              <a:cs typeface="Arial"/>
            </a:rPr>
            <a:t>CAPTURA Y ELABORA</a:t>
          </a:r>
        </a:p>
        <a:p>
          <a:pPr algn="ctr" rtl="0">
            <a:defRPr sz="1000"/>
          </a:pPr>
          <a:r>
            <a:rPr lang="es-MX" sz="1000" b="0" i="0" strike="noStrike">
              <a:solidFill>
                <a:srgbClr val="000000"/>
              </a:solidFill>
              <a:latin typeface="Arial"/>
              <a:cs typeface="Arial"/>
            </a:rPr>
            <a:t>C.P. YADIRA JUAREZ GUZMAN</a:t>
          </a:r>
        </a:p>
        <a:p>
          <a:pPr algn="ctr" rtl="0">
            <a:defRPr sz="1000"/>
          </a:pPr>
          <a:r>
            <a:rPr lang="es-MX" sz="1000" b="0" i="0" strike="noStrike">
              <a:solidFill>
                <a:srgbClr val="000000"/>
              </a:solidFill>
              <a:latin typeface="Arial"/>
              <a:cs typeface="Arial"/>
            </a:rPr>
            <a:t>R.F.C. JUGY-731106</a:t>
          </a:r>
        </a:p>
      </xdr:txBody>
    </xdr:sp>
    <xdr:clientData/>
  </xdr:twoCellAnchor>
  <xdr:twoCellAnchor>
    <xdr:from>
      <xdr:col>0</xdr:col>
      <xdr:colOff>371475</xdr:colOff>
      <xdr:row>0</xdr:row>
      <xdr:rowOff>0</xdr:rowOff>
    </xdr:from>
    <xdr:to>
      <xdr:col>7</xdr:col>
      <xdr:colOff>695325</xdr:colOff>
      <xdr:row>5</xdr:row>
      <xdr:rowOff>76200</xdr:rowOff>
    </xdr:to>
    <xdr:grpSp>
      <xdr:nvGrpSpPr>
        <xdr:cNvPr id="3" name="Group 6">
          <a:extLst>
            <a:ext uri="{FF2B5EF4-FFF2-40B4-BE49-F238E27FC236}">
              <a16:creationId xmlns:a16="http://schemas.microsoft.com/office/drawing/2014/main" id="{B84988CE-6096-4D9B-AEA1-CF10E5A98458}"/>
            </a:ext>
          </a:extLst>
        </xdr:cNvPr>
        <xdr:cNvGrpSpPr>
          <a:grpSpLocks/>
        </xdr:cNvGrpSpPr>
      </xdr:nvGrpSpPr>
      <xdr:grpSpPr bwMode="auto">
        <a:xfrm>
          <a:off x="371475" y="0"/>
          <a:ext cx="6267450" cy="885825"/>
          <a:chOff x="7" y="0"/>
          <a:chExt cx="971" cy="93"/>
        </a:xfrm>
      </xdr:grpSpPr>
      <xdr:pic>
        <xdr:nvPicPr>
          <xdr:cNvPr id="4" name="Picture 6">
            <a:extLst>
              <a:ext uri="{FF2B5EF4-FFF2-40B4-BE49-F238E27FC236}">
                <a16:creationId xmlns:a16="http://schemas.microsoft.com/office/drawing/2014/main" id="{68F64A58-BDF9-45A2-8100-E8BED908262E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70178" t="45451" r="-1628"/>
          <a:stretch>
            <a:fillRect/>
          </a:stretch>
        </xdr:blipFill>
        <xdr:spPr bwMode="auto">
          <a:xfrm>
            <a:off x="7" y="17"/>
            <a:ext cx="143" cy="69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pic>
        <xdr:nvPicPr>
          <xdr:cNvPr id="5" name="Picture 8" descr="Dget">
            <a:extLst>
              <a:ext uri="{FF2B5EF4-FFF2-40B4-BE49-F238E27FC236}">
                <a16:creationId xmlns:a16="http://schemas.microsoft.com/office/drawing/2014/main" id="{C78860D2-5BB7-4832-8330-FDAC2C543647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2">
            <a:clrChange>
              <a:clrFrom>
                <a:srgbClr val="FFFFFF"/>
              </a:clrFrom>
              <a:clrTo>
                <a:srgbClr val="FFFFFF">
                  <a:alpha val="0"/>
                </a:srgbClr>
              </a:clrTo>
            </a:clrChange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712" y="8"/>
            <a:ext cx="155" cy="83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pic>
        <xdr:nvPicPr>
          <xdr:cNvPr id="6" name="Picture 9" descr="ITSPE">
            <a:extLst>
              <a:ext uri="{FF2B5EF4-FFF2-40B4-BE49-F238E27FC236}">
                <a16:creationId xmlns:a16="http://schemas.microsoft.com/office/drawing/2014/main" id="{69DC66C5-C7A2-46BC-98AD-C5C0EEBCA268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3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875" y="3"/>
            <a:ext cx="103" cy="9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pic>
        <xdr:nvPicPr>
          <xdr:cNvPr id="7" name="Imagen 6" descr="Encabezado">
            <a:extLst>
              <a:ext uri="{FF2B5EF4-FFF2-40B4-BE49-F238E27FC236}">
                <a16:creationId xmlns:a16="http://schemas.microsoft.com/office/drawing/2014/main" id="{F72F2840-D73C-4311-8C92-AA952C8C0AE1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4" cstate="print">
            <a:clrChange>
              <a:clrFrom>
                <a:srgbClr val="FFFFFF"/>
              </a:clrFrom>
              <a:clrTo>
                <a:srgbClr val="FFFFFF">
                  <a:alpha val="0"/>
                </a:srgbClr>
              </a:clrTo>
            </a:clrChange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70284" t="44362" r="7152"/>
          <a:stretch>
            <a:fillRect/>
          </a:stretch>
        </xdr:blipFill>
        <xdr:spPr bwMode="auto">
          <a:xfrm>
            <a:off x="516" y="11"/>
            <a:ext cx="183" cy="74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pic>
        <xdr:nvPicPr>
          <xdr:cNvPr id="8" name="0 Imagen" descr="SEV.jpg">
            <a:extLst>
              <a:ext uri="{FF2B5EF4-FFF2-40B4-BE49-F238E27FC236}">
                <a16:creationId xmlns:a16="http://schemas.microsoft.com/office/drawing/2014/main" id="{D055CDF6-4F7D-465A-99DE-41FB1A29128D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5" cstate="print">
            <a:clrChange>
              <a:clrFrom>
                <a:srgbClr val="FFFFFE"/>
              </a:clrFrom>
              <a:clrTo>
                <a:srgbClr val="FFFFFE">
                  <a:alpha val="0"/>
                </a:srgbClr>
              </a:clrTo>
            </a:clrChange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378" y="3"/>
            <a:ext cx="173" cy="77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pic>
        <xdr:nvPicPr>
          <xdr:cNvPr id="9" name="Imagen 6" descr="Encabezado">
            <a:extLst>
              <a:ext uri="{FF2B5EF4-FFF2-40B4-BE49-F238E27FC236}">
                <a16:creationId xmlns:a16="http://schemas.microsoft.com/office/drawing/2014/main" id="{17C765C8-F04C-48D7-A996-1F22410215B6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6" cstate="print">
            <a:clrChange>
              <a:clrFrom>
                <a:srgbClr val="FFFFFF"/>
              </a:clrFrom>
              <a:clrTo>
                <a:srgbClr val="FFFFFF">
                  <a:alpha val="0"/>
                </a:srgbClr>
              </a:clrTo>
            </a:clrChange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6412" t="39098" r="68065"/>
          <a:stretch>
            <a:fillRect/>
          </a:stretch>
        </xdr:blipFill>
        <xdr:spPr bwMode="auto">
          <a:xfrm>
            <a:off x="179" y="0"/>
            <a:ext cx="207" cy="81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</xdr:grpSp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rgb="FF00B050"/>
  </sheetPr>
  <dimension ref="A1:L42"/>
  <sheetViews>
    <sheetView view="pageLayout" zoomScaleNormal="90" zoomScaleSheetLayoutView="90" workbookViewId="0">
      <selection activeCell="A25" sqref="A25"/>
    </sheetView>
  </sheetViews>
  <sheetFormatPr baseColWidth="10" defaultRowHeight="12.75" x14ac:dyDescent="0.2"/>
  <cols>
    <col min="1" max="1" width="13.7109375" style="1" customWidth="1"/>
    <col min="2" max="2" width="37" style="1" customWidth="1"/>
    <col min="3" max="3" width="28.28515625" style="1" customWidth="1"/>
    <col min="4" max="4" width="22.5703125" style="1" customWidth="1"/>
    <col min="5" max="7" width="11.42578125" style="1"/>
    <col min="8" max="8" width="83.28515625" style="1" bestFit="1" customWidth="1"/>
    <col min="9" max="9" width="15.140625" style="1" bestFit="1" customWidth="1"/>
    <col min="10" max="10" width="14.140625" style="1" bestFit="1" customWidth="1"/>
    <col min="11" max="11" width="15.28515625" style="1" bestFit="1" customWidth="1"/>
    <col min="12" max="12" width="14.140625" style="1" bestFit="1" customWidth="1"/>
    <col min="13" max="16384" width="11.42578125" style="1"/>
  </cols>
  <sheetData>
    <row r="1" spans="1:12" x14ac:dyDescent="0.2">
      <c r="A1" s="8"/>
      <c r="B1" s="9"/>
      <c r="C1" s="9"/>
      <c r="D1" s="10"/>
    </row>
    <row r="2" spans="1:12" x14ac:dyDescent="0.2">
      <c r="A2" s="11"/>
      <c r="D2" s="12"/>
    </row>
    <row r="3" spans="1:12" x14ac:dyDescent="0.2">
      <c r="A3" s="11"/>
      <c r="D3" s="12"/>
    </row>
    <row r="4" spans="1:12" x14ac:dyDescent="0.2">
      <c r="A4" s="11"/>
      <c r="D4" s="12"/>
    </row>
    <row r="5" spans="1:12" x14ac:dyDescent="0.2">
      <c r="A5" s="11"/>
      <c r="D5" s="12"/>
    </row>
    <row r="6" spans="1:12" x14ac:dyDescent="0.2">
      <c r="A6" s="11"/>
      <c r="D6" s="12"/>
    </row>
    <row r="7" spans="1:12" ht="13.5" thickBot="1" x14ac:dyDescent="0.25">
      <c r="A7" s="11"/>
      <c r="D7" s="12"/>
    </row>
    <row r="8" spans="1:12" ht="13.5" thickTop="1" x14ac:dyDescent="0.2">
      <c r="A8" s="50"/>
      <c r="B8" s="3"/>
      <c r="C8" s="3"/>
      <c r="D8" s="51"/>
    </row>
    <row r="9" spans="1:12" x14ac:dyDescent="0.2">
      <c r="A9" s="85" t="s">
        <v>10</v>
      </c>
      <c r="B9" s="86"/>
      <c r="C9" s="86"/>
      <c r="D9" s="87"/>
    </row>
    <row r="10" spans="1:12" x14ac:dyDescent="0.2">
      <c r="A10" s="52"/>
      <c r="B10" s="23"/>
      <c r="C10" s="23"/>
      <c r="D10" s="53"/>
    </row>
    <row r="11" spans="1:12" ht="18" x14ac:dyDescent="0.25">
      <c r="A11" s="88" t="s">
        <v>7</v>
      </c>
      <c r="B11" s="89"/>
      <c r="C11" s="89"/>
      <c r="D11" s="90"/>
    </row>
    <row r="12" spans="1:12" ht="13.5" thickBot="1" x14ac:dyDescent="0.25">
      <c r="A12" s="54"/>
      <c r="B12" s="6"/>
      <c r="C12" s="6"/>
      <c r="D12" s="55"/>
    </row>
    <row r="13" spans="1:12" ht="14.25" thickTop="1" thickBot="1" x14ac:dyDescent="0.25">
      <c r="A13" s="91" t="s">
        <v>28</v>
      </c>
      <c r="B13" s="92"/>
      <c r="C13" s="92"/>
      <c r="D13" s="93"/>
      <c r="H13" s="48"/>
    </row>
    <row r="14" spans="1:12" x14ac:dyDescent="0.2">
      <c r="A14" s="79" t="s">
        <v>1</v>
      </c>
      <c r="B14" s="80"/>
      <c r="C14" s="81"/>
      <c r="D14" s="81" t="s">
        <v>2</v>
      </c>
      <c r="G14" s="49"/>
      <c r="H14" s="48"/>
    </row>
    <row r="15" spans="1:12" x14ac:dyDescent="0.2">
      <c r="A15" s="82"/>
      <c r="B15" s="83"/>
      <c r="C15" s="84"/>
      <c r="D15" s="84"/>
      <c r="G15" s="49"/>
      <c r="H15" s="48"/>
    </row>
    <row r="16" spans="1:12" ht="24.95" customHeight="1" x14ac:dyDescent="0.2">
      <c r="A16" s="16" t="s">
        <v>6</v>
      </c>
      <c r="C16" s="10"/>
      <c r="D16" s="14"/>
      <c r="I16" s="57"/>
      <c r="J16" s="57"/>
      <c r="K16" s="57"/>
      <c r="L16" s="57"/>
    </row>
    <row r="17" spans="1:12" ht="16.5" customHeight="1" x14ac:dyDescent="0.2">
      <c r="A17" s="67">
        <v>1</v>
      </c>
      <c r="B17" s="1" t="s">
        <v>9</v>
      </c>
      <c r="C17" s="1" t="s">
        <v>29</v>
      </c>
      <c r="D17" s="68">
        <v>2561857.46</v>
      </c>
      <c r="F17" s="57"/>
      <c r="G17" s="49"/>
      <c r="H17" s="48"/>
      <c r="I17" s="57"/>
      <c r="J17" s="57"/>
      <c r="K17" s="57"/>
      <c r="L17" s="57"/>
    </row>
    <row r="18" spans="1:12" ht="16.5" customHeight="1" x14ac:dyDescent="0.2">
      <c r="A18" s="67">
        <v>2</v>
      </c>
      <c r="B18" s="1" t="s">
        <v>8</v>
      </c>
      <c r="C18" s="1" t="s">
        <v>30</v>
      </c>
      <c r="D18" s="68">
        <v>0</v>
      </c>
      <c r="F18" s="57"/>
      <c r="G18" s="49"/>
      <c r="H18" s="48"/>
      <c r="I18" s="57"/>
      <c r="J18" s="57"/>
      <c r="K18" s="57"/>
      <c r="L18" s="57"/>
    </row>
    <row r="19" spans="1:12" ht="16.5" customHeight="1" x14ac:dyDescent="0.2">
      <c r="A19" s="67">
        <v>3</v>
      </c>
      <c r="B19" s="1" t="s">
        <v>24</v>
      </c>
      <c r="C19" s="1" t="s">
        <v>31</v>
      </c>
      <c r="D19" s="68">
        <v>17512.11</v>
      </c>
      <c r="F19" s="57"/>
      <c r="G19" s="49"/>
      <c r="H19" s="48"/>
      <c r="I19" s="57"/>
      <c r="J19" s="57"/>
      <c r="K19" s="57"/>
      <c r="L19" s="57"/>
    </row>
    <row r="20" spans="1:12" ht="16.5" customHeight="1" x14ac:dyDescent="0.2">
      <c r="A20" s="67">
        <v>4</v>
      </c>
      <c r="B20" s="1" t="s">
        <v>26</v>
      </c>
      <c r="C20" s="1" t="s">
        <v>32</v>
      </c>
      <c r="D20" s="66">
        <v>0</v>
      </c>
      <c r="F20" s="57"/>
      <c r="G20" s="49"/>
      <c r="H20" s="48"/>
      <c r="I20" s="57"/>
      <c r="J20" s="57"/>
      <c r="K20" s="57"/>
      <c r="L20" s="57"/>
    </row>
    <row r="21" spans="1:12" ht="16.5" customHeight="1" x14ac:dyDescent="0.25">
      <c r="A21" s="67">
        <v>5</v>
      </c>
      <c r="B21" s="1" t="s">
        <v>33</v>
      </c>
      <c r="C21" s="1" t="s">
        <v>34</v>
      </c>
      <c r="D21" s="69">
        <v>15955.04</v>
      </c>
      <c r="F21" s="57"/>
      <c r="G21" s="49"/>
      <c r="H21" s="48"/>
      <c r="I21" s="57"/>
      <c r="J21" s="57"/>
      <c r="K21" s="57"/>
      <c r="L21" s="57"/>
    </row>
    <row r="22" spans="1:12" ht="16.5" customHeight="1" x14ac:dyDescent="0.2">
      <c r="A22" s="67">
        <v>6</v>
      </c>
      <c r="B22" s="1" t="s">
        <v>36</v>
      </c>
      <c r="C22" s="1" t="s">
        <v>37</v>
      </c>
      <c r="D22" s="68">
        <v>943893.13</v>
      </c>
      <c r="F22" s="57"/>
      <c r="G22" s="49"/>
      <c r="H22" s="48"/>
      <c r="I22" s="57"/>
      <c r="J22" s="57"/>
      <c r="K22" s="57"/>
      <c r="L22" s="57"/>
    </row>
    <row r="23" spans="1:12" ht="16.5" customHeight="1" x14ac:dyDescent="0.2">
      <c r="A23" s="67">
        <v>7</v>
      </c>
      <c r="B23" s="1" t="s">
        <v>43</v>
      </c>
      <c r="C23" s="1" t="s">
        <v>40</v>
      </c>
      <c r="D23" s="70">
        <v>3790.83</v>
      </c>
      <c r="F23" s="57"/>
      <c r="G23" s="49"/>
      <c r="H23" s="48"/>
      <c r="I23" s="57"/>
      <c r="J23" s="57"/>
      <c r="K23" s="57"/>
      <c r="L23" s="57"/>
    </row>
    <row r="24" spans="1:12" ht="16.5" customHeight="1" x14ac:dyDescent="0.2">
      <c r="A24" s="74">
        <v>8</v>
      </c>
      <c r="B24" s="1" t="s">
        <v>42</v>
      </c>
      <c r="C24" s="1" t="s">
        <v>41</v>
      </c>
      <c r="D24" s="70">
        <v>430558.66</v>
      </c>
      <c r="F24" s="57"/>
      <c r="G24" s="49"/>
      <c r="H24" s="48"/>
      <c r="I24" s="57"/>
      <c r="J24" s="57"/>
      <c r="K24" s="57"/>
      <c r="L24" s="57"/>
    </row>
    <row r="25" spans="1:12" ht="16.5" customHeight="1" x14ac:dyDescent="0.25">
      <c r="A25" s="67">
        <v>9</v>
      </c>
      <c r="B25" s="1" t="s">
        <v>46</v>
      </c>
      <c r="C25" s="1" t="s">
        <v>47</v>
      </c>
      <c r="D25" s="72">
        <v>1599675</v>
      </c>
      <c r="F25" s="57"/>
      <c r="G25" s="49"/>
      <c r="H25" s="48"/>
      <c r="I25" s="57"/>
      <c r="J25" s="57"/>
      <c r="K25" s="57"/>
      <c r="L25" s="57"/>
    </row>
    <row r="26" spans="1:12" ht="16.5" customHeight="1" x14ac:dyDescent="0.2">
      <c r="A26" s="16"/>
      <c r="D26" s="65">
        <f>SUM(D17:D25)</f>
        <v>5573242.2300000004</v>
      </c>
      <c r="F26" s="57"/>
      <c r="G26" s="49"/>
      <c r="H26" s="48"/>
      <c r="I26" s="57"/>
      <c r="J26" s="57"/>
      <c r="K26" s="57"/>
      <c r="L26" s="57"/>
    </row>
    <row r="27" spans="1:12" ht="16.5" customHeight="1" x14ac:dyDescent="0.2">
      <c r="A27" s="16"/>
      <c r="C27" s="12"/>
      <c r="D27" s="59"/>
      <c r="G27" s="49"/>
      <c r="H27" s="48"/>
      <c r="I27" s="57"/>
      <c r="J27" s="57"/>
      <c r="K27" s="57"/>
      <c r="L27" s="57"/>
    </row>
    <row r="28" spans="1:12" ht="16.5" customHeight="1" x14ac:dyDescent="0.2">
      <c r="A28" s="16"/>
      <c r="C28" s="12"/>
      <c r="D28" s="59"/>
      <c r="G28" s="49"/>
      <c r="H28" s="48"/>
      <c r="I28" s="57"/>
      <c r="J28" s="57"/>
      <c r="K28" s="57"/>
      <c r="L28" s="57"/>
    </row>
    <row r="29" spans="1:12" ht="17.100000000000001" customHeight="1" x14ac:dyDescent="0.2">
      <c r="D29" s="57"/>
      <c r="G29" s="48"/>
      <c r="H29" s="48"/>
      <c r="I29" s="48"/>
      <c r="J29" s="48"/>
      <c r="K29" s="48"/>
      <c r="L29" s="58"/>
    </row>
    <row r="30" spans="1:12" ht="17.100000000000001" customHeight="1" x14ac:dyDescent="0.25">
      <c r="D30" s="69"/>
      <c r="G30" s="48"/>
      <c r="H30" s="48"/>
      <c r="I30" s="48"/>
      <c r="J30" s="48"/>
      <c r="K30" s="48"/>
      <c r="L30" s="58"/>
    </row>
    <row r="31" spans="1:12" ht="17.100000000000001" customHeight="1" x14ac:dyDescent="0.2">
      <c r="G31" s="48"/>
      <c r="H31" s="48"/>
      <c r="I31" s="48"/>
      <c r="J31" s="48"/>
      <c r="K31" s="48"/>
      <c r="L31" s="58"/>
    </row>
    <row r="32" spans="1:12" ht="17.100000000000001" customHeight="1" x14ac:dyDescent="0.2">
      <c r="D32" s="57"/>
      <c r="G32" s="48"/>
      <c r="H32" s="48"/>
      <c r="I32" s="48"/>
      <c r="J32" s="48"/>
      <c r="K32" s="48"/>
      <c r="L32" s="48"/>
    </row>
    <row r="33" ht="17.100000000000001" customHeight="1" x14ac:dyDescent="0.2"/>
    <row r="34" ht="17.100000000000001" customHeight="1" x14ac:dyDescent="0.2"/>
    <row r="35" ht="17.100000000000001" customHeight="1" x14ac:dyDescent="0.2"/>
    <row r="36" ht="17.100000000000001" customHeight="1" x14ac:dyDescent="0.2"/>
    <row r="37" ht="17.100000000000001" customHeight="1" x14ac:dyDescent="0.2"/>
    <row r="38" ht="17.100000000000001" customHeight="1" x14ac:dyDescent="0.2"/>
    <row r="39" ht="17.100000000000001" customHeight="1" x14ac:dyDescent="0.2"/>
    <row r="40" ht="17.100000000000001" customHeight="1" x14ac:dyDescent="0.2"/>
    <row r="41" ht="17.100000000000001" customHeight="1" x14ac:dyDescent="0.2"/>
    <row r="42" ht="17.100000000000001" customHeight="1" x14ac:dyDescent="0.2"/>
  </sheetData>
  <mergeCells count="5">
    <mergeCell ref="A14:C15"/>
    <mergeCell ref="D14:D15"/>
    <mergeCell ref="A9:D9"/>
    <mergeCell ref="A11:D11"/>
    <mergeCell ref="A13:D13"/>
  </mergeCells>
  <phoneticPr fontId="12" type="noConversion"/>
  <pageMargins left="0.25" right="0.25" top="0.75" bottom="0.75" header="0.3" footer="0.3"/>
  <pageSetup orientation="portrait" horizontalDpi="4294967293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Hoja3">
    <tabColor rgb="FF00B050"/>
    <pageSetUpPr fitToPage="1"/>
  </sheetPr>
  <dimension ref="A1:F41"/>
  <sheetViews>
    <sheetView view="pageLayout" topLeftCell="A8" zoomScale="86" zoomScaleNormal="75" zoomScaleSheetLayoutView="100" zoomScalePageLayoutView="86" workbookViewId="0">
      <selection activeCell="E9" sqref="E9"/>
    </sheetView>
  </sheetViews>
  <sheetFormatPr baseColWidth="10" defaultRowHeight="12.75" x14ac:dyDescent="0.2"/>
  <cols>
    <col min="1" max="1" width="13.7109375" style="1" customWidth="1"/>
    <col min="2" max="2" width="35.5703125" style="1" customWidth="1"/>
    <col min="3" max="3" width="28.28515625" style="1" customWidth="1"/>
    <col min="4" max="4" width="22.5703125" style="1" customWidth="1"/>
    <col min="5" max="5" width="20" style="1" customWidth="1"/>
    <col min="6" max="6" width="15.140625" style="1" bestFit="1" customWidth="1"/>
    <col min="7" max="16384" width="11.42578125" style="1"/>
  </cols>
  <sheetData>
    <row r="1" spans="1:4" x14ac:dyDescent="0.2">
      <c r="A1" s="11"/>
      <c r="D1" s="12"/>
    </row>
    <row r="2" spans="1:4" x14ac:dyDescent="0.2">
      <c r="A2" s="11"/>
      <c r="D2" s="12"/>
    </row>
    <row r="3" spans="1:4" x14ac:dyDescent="0.2">
      <c r="A3" s="11"/>
      <c r="D3" s="12"/>
    </row>
    <row r="4" spans="1:4" x14ac:dyDescent="0.2">
      <c r="A4" s="11"/>
      <c r="D4" s="12"/>
    </row>
    <row r="5" spans="1:4" ht="13.5" thickBot="1" x14ac:dyDescent="0.25">
      <c r="A5" s="11"/>
      <c r="D5" s="12"/>
    </row>
    <row r="6" spans="1:4" ht="13.5" thickTop="1" x14ac:dyDescent="0.2">
      <c r="A6" s="50"/>
      <c r="B6" s="3"/>
      <c r="C6" s="3"/>
      <c r="D6" s="51"/>
    </row>
    <row r="7" spans="1:4" x14ac:dyDescent="0.2">
      <c r="A7" s="85" t="s">
        <v>10</v>
      </c>
      <c r="B7" s="86"/>
      <c r="C7" s="86"/>
      <c r="D7" s="87"/>
    </row>
    <row r="8" spans="1:4" x14ac:dyDescent="0.2">
      <c r="A8" s="52"/>
      <c r="B8" s="23"/>
      <c r="C8" s="23"/>
      <c r="D8" s="53"/>
    </row>
    <row r="9" spans="1:4" ht="18" x14ac:dyDescent="0.25">
      <c r="A9" s="88" t="s">
        <v>7</v>
      </c>
      <c r="B9" s="89"/>
      <c r="C9" s="89"/>
      <c r="D9" s="90"/>
    </row>
    <row r="10" spans="1:4" ht="13.5" thickBot="1" x14ac:dyDescent="0.25">
      <c r="A10" s="54"/>
      <c r="B10" s="6"/>
      <c r="C10" s="6"/>
      <c r="D10" s="55"/>
    </row>
    <row r="11" spans="1:4" ht="13.5" thickTop="1" x14ac:dyDescent="0.2">
      <c r="A11" s="11"/>
      <c r="D11" s="12"/>
    </row>
    <row r="12" spans="1:4" x14ac:dyDescent="0.2">
      <c r="A12" s="91" t="s">
        <v>3</v>
      </c>
      <c r="B12" s="92"/>
      <c r="C12" s="92"/>
      <c r="D12" s="93"/>
    </row>
    <row r="13" spans="1:4" x14ac:dyDescent="0.2">
      <c r="A13" s="100" t="s">
        <v>48</v>
      </c>
      <c r="B13" s="101"/>
      <c r="C13" s="101"/>
      <c r="D13" s="102"/>
    </row>
    <row r="14" spans="1:4" x14ac:dyDescent="0.2">
      <c r="A14" s="94" t="s">
        <v>1</v>
      </c>
      <c r="B14" s="95"/>
      <c r="C14" s="96"/>
      <c r="D14" s="96" t="s">
        <v>2</v>
      </c>
    </row>
    <row r="15" spans="1:4" x14ac:dyDescent="0.2">
      <c r="A15" s="97"/>
      <c r="B15" s="98"/>
      <c r="C15" s="99"/>
      <c r="D15" s="84"/>
    </row>
    <row r="16" spans="1:4" ht="24.95" customHeight="1" x14ac:dyDescent="0.2">
      <c r="A16" s="16" t="s">
        <v>6</v>
      </c>
      <c r="D16" s="59"/>
    </row>
    <row r="17" spans="1:6" ht="17.25" customHeight="1" x14ac:dyDescent="0.2">
      <c r="A17" s="25">
        <v>1</v>
      </c>
      <c r="B17" s="1" t="s">
        <v>9</v>
      </c>
      <c r="C17" s="1" t="s">
        <v>29</v>
      </c>
      <c r="D17" s="68">
        <v>2561857.46</v>
      </c>
      <c r="E17" s="60"/>
      <c r="F17" s="15"/>
    </row>
    <row r="18" spans="1:6" ht="17.25" customHeight="1" x14ac:dyDescent="0.2">
      <c r="A18" s="25">
        <v>2</v>
      </c>
      <c r="B18" s="1" t="s">
        <v>8</v>
      </c>
      <c r="C18" s="1" t="s">
        <v>30</v>
      </c>
      <c r="D18" s="68">
        <v>0</v>
      </c>
      <c r="E18" s="60"/>
      <c r="F18" s="15"/>
    </row>
    <row r="19" spans="1:6" ht="17.25" customHeight="1" x14ac:dyDescent="0.2">
      <c r="A19" s="25">
        <v>3</v>
      </c>
      <c r="B19" s="1" t="s">
        <v>24</v>
      </c>
      <c r="C19" s="1" t="s">
        <v>31</v>
      </c>
      <c r="D19" s="68">
        <v>17512.11</v>
      </c>
      <c r="E19" s="60"/>
      <c r="F19" s="15"/>
    </row>
    <row r="20" spans="1:6" ht="17.25" customHeight="1" x14ac:dyDescent="0.2">
      <c r="A20" s="25">
        <v>4</v>
      </c>
      <c r="B20" s="1" t="s">
        <v>26</v>
      </c>
      <c r="C20" s="1" t="s">
        <v>32</v>
      </c>
      <c r="D20" s="66">
        <v>0</v>
      </c>
      <c r="E20" s="60"/>
      <c r="F20" s="15"/>
    </row>
    <row r="21" spans="1:6" ht="17.25" customHeight="1" x14ac:dyDescent="0.25">
      <c r="A21" s="25">
        <v>5</v>
      </c>
      <c r="B21" s="1" t="s">
        <v>33</v>
      </c>
      <c r="C21" s="1" t="s">
        <v>34</v>
      </c>
      <c r="D21" s="69">
        <v>15955.04</v>
      </c>
      <c r="E21" s="60"/>
      <c r="F21" s="15"/>
    </row>
    <row r="22" spans="1:6" ht="17.25" customHeight="1" x14ac:dyDescent="0.2">
      <c r="A22" s="25">
        <v>6</v>
      </c>
      <c r="B22" s="1" t="s">
        <v>36</v>
      </c>
      <c r="C22" s="1" t="s">
        <v>37</v>
      </c>
      <c r="D22" s="68">
        <v>943893.13</v>
      </c>
      <c r="E22" s="60"/>
      <c r="F22" s="15"/>
    </row>
    <row r="23" spans="1:6" ht="17.25" customHeight="1" x14ac:dyDescent="0.2">
      <c r="A23" s="25">
        <v>7</v>
      </c>
      <c r="B23" s="1" t="s">
        <v>43</v>
      </c>
      <c r="C23" s="1" t="s">
        <v>40</v>
      </c>
      <c r="D23" s="70">
        <v>3790.83</v>
      </c>
      <c r="E23" s="60"/>
      <c r="F23" s="15"/>
    </row>
    <row r="24" spans="1:6" ht="17.25" customHeight="1" x14ac:dyDescent="0.2">
      <c r="A24" s="25">
        <v>8</v>
      </c>
      <c r="B24" s="1" t="s">
        <v>42</v>
      </c>
      <c r="C24" s="1" t="s">
        <v>41</v>
      </c>
      <c r="D24" s="70">
        <v>430558.66</v>
      </c>
      <c r="E24" s="60"/>
      <c r="F24" s="15"/>
    </row>
    <row r="25" spans="1:6" ht="17.25" customHeight="1" x14ac:dyDescent="0.25">
      <c r="A25" s="74">
        <v>9</v>
      </c>
      <c r="B25" s="1" t="s">
        <v>46</v>
      </c>
      <c r="C25" s="1" t="s">
        <v>47</v>
      </c>
      <c r="D25" s="72">
        <v>1599675</v>
      </c>
      <c r="E25" s="64"/>
      <c r="F25" s="15"/>
    </row>
    <row r="26" spans="1:6" ht="17.25" customHeight="1" x14ac:dyDescent="0.2">
      <c r="A26" s="16"/>
      <c r="D26" s="64">
        <f>SUM(D17:D25)</f>
        <v>5573242.2300000004</v>
      </c>
      <c r="E26" s="11"/>
    </row>
    <row r="27" spans="1:6" ht="17.25" customHeight="1" x14ac:dyDescent="0.2">
      <c r="A27" s="16"/>
      <c r="D27" s="64"/>
      <c r="E27" s="11"/>
    </row>
    <row r="28" spans="1:6" ht="17.100000000000001" customHeight="1" x14ac:dyDescent="0.2">
      <c r="D28" s="64"/>
      <c r="E28" s="57"/>
    </row>
    <row r="29" spans="1:6" ht="17.100000000000001" customHeight="1" x14ac:dyDescent="0.25">
      <c r="D29" s="48"/>
      <c r="E29" s="71"/>
    </row>
    <row r="30" spans="1:6" ht="17.100000000000001" customHeight="1" x14ac:dyDescent="0.2">
      <c r="D30" s="57"/>
    </row>
    <row r="31" spans="1:6" ht="17.100000000000001" customHeight="1" x14ac:dyDescent="0.2">
      <c r="D31" s="15"/>
    </row>
    <row r="32" spans="1:6" ht="17.100000000000001" customHeight="1" x14ac:dyDescent="0.2"/>
    <row r="33" ht="17.100000000000001" customHeight="1" x14ac:dyDescent="0.2"/>
    <row r="34" ht="17.100000000000001" customHeight="1" x14ac:dyDescent="0.2"/>
    <row r="35" ht="17.100000000000001" customHeight="1" x14ac:dyDescent="0.2"/>
    <row r="36" ht="17.100000000000001" customHeight="1" x14ac:dyDescent="0.2"/>
    <row r="37" ht="17.100000000000001" customHeight="1" x14ac:dyDescent="0.2"/>
    <row r="38" ht="17.100000000000001" customHeight="1" x14ac:dyDescent="0.2"/>
    <row r="39" ht="17.100000000000001" customHeight="1" x14ac:dyDescent="0.2"/>
    <row r="40" ht="17.100000000000001" customHeight="1" x14ac:dyDescent="0.2"/>
    <row r="41" ht="17.100000000000001" customHeight="1" x14ac:dyDescent="0.2"/>
  </sheetData>
  <mergeCells count="6">
    <mergeCell ref="A14:C15"/>
    <mergeCell ref="D14:D15"/>
    <mergeCell ref="A7:D7"/>
    <mergeCell ref="A12:D12"/>
    <mergeCell ref="A13:D13"/>
    <mergeCell ref="A9:D9"/>
  </mergeCells>
  <phoneticPr fontId="0" type="noConversion"/>
  <printOptions horizontalCentered="1"/>
  <pageMargins left="0.39370078740157483" right="0.39370078740157483" top="0.78740157480314965" bottom="0.98425196850393704" header="0" footer="0"/>
  <pageSetup scale="83" orientation="portrait" horizontalDpi="4294967293" verticalDpi="300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Hoja8">
    <tabColor indexed="10"/>
  </sheetPr>
  <dimension ref="A6:I78"/>
  <sheetViews>
    <sheetView view="pageLayout" topLeftCell="A18" zoomScaleNormal="70" zoomScaleSheetLayoutView="75" workbookViewId="0">
      <selection activeCell="C47" sqref="C47"/>
    </sheetView>
  </sheetViews>
  <sheetFormatPr baseColWidth="10" defaultRowHeight="12.75" x14ac:dyDescent="0.2"/>
  <cols>
    <col min="1" max="1" width="12" customWidth="1"/>
    <col min="2" max="2" width="25.42578125" customWidth="1"/>
    <col min="3" max="3" width="6.5703125" customWidth="1"/>
    <col min="4" max="5" width="19" bestFit="1" customWidth="1"/>
    <col min="6" max="6" width="6.7109375" customWidth="1"/>
    <col min="7" max="8" width="19" bestFit="1" customWidth="1"/>
    <col min="9" max="9" width="13.85546875" bestFit="1" customWidth="1"/>
  </cols>
  <sheetData>
    <row r="6" spans="1:8" ht="13.5" thickBot="1" x14ac:dyDescent="0.25"/>
    <row r="7" spans="1:8" ht="13.5" thickTop="1" x14ac:dyDescent="0.2">
      <c r="A7" s="2"/>
      <c r="B7" s="3"/>
      <c r="C7" s="3"/>
      <c r="D7" s="3"/>
      <c r="E7" s="3"/>
      <c r="F7" s="3"/>
      <c r="G7" s="3"/>
      <c r="H7" s="4"/>
    </row>
    <row r="8" spans="1:8" x14ac:dyDescent="0.2">
      <c r="A8" s="103" t="s">
        <v>10</v>
      </c>
      <c r="B8" s="86"/>
      <c r="C8" s="86"/>
      <c r="D8" s="86"/>
      <c r="E8" s="86"/>
      <c r="F8" s="86"/>
      <c r="G8" s="86"/>
      <c r="H8" s="104"/>
    </row>
    <row r="9" spans="1:8" x14ac:dyDescent="0.2">
      <c r="A9" s="22"/>
      <c r="B9" s="23"/>
      <c r="C9" s="23"/>
      <c r="D9" s="23"/>
      <c r="E9" s="23"/>
      <c r="F9" s="23"/>
      <c r="G9" s="23"/>
      <c r="H9" s="24"/>
    </row>
    <row r="10" spans="1:8" ht="18" x14ac:dyDescent="0.25">
      <c r="A10" s="105" t="s">
        <v>7</v>
      </c>
      <c r="B10" s="89"/>
      <c r="C10" s="89"/>
      <c r="D10" s="89"/>
      <c r="E10" s="89"/>
      <c r="F10" s="89"/>
      <c r="G10" s="89"/>
      <c r="H10" s="106"/>
    </row>
    <row r="11" spans="1:8" ht="13.5" thickBot="1" x14ac:dyDescent="0.25">
      <c r="A11" s="5"/>
      <c r="B11" s="6"/>
      <c r="C11" s="6"/>
      <c r="D11" s="6"/>
      <c r="E11" s="6"/>
      <c r="F11" s="6"/>
      <c r="G11" s="6"/>
      <c r="H11" s="7"/>
    </row>
    <row r="12" spans="1:8" ht="13.5" thickTop="1" x14ac:dyDescent="0.2">
      <c r="A12" s="27"/>
      <c r="B12" s="28"/>
      <c r="C12" s="28"/>
      <c r="D12" s="28"/>
      <c r="E12" s="28"/>
      <c r="F12" s="28"/>
      <c r="G12" s="28"/>
      <c r="H12" s="18"/>
    </row>
    <row r="13" spans="1:8" ht="27.75" customHeight="1" x14ac:dyDescent="0.2">
      <c r="A13" s="107"/>
      <c r="B13" s="108"/>
      <c r="C13" s="108"/>
      <c r="D13" s="108"/>
      <c r="E13" s="108"/>
      <c r="F13" s="108"/>
      <c r="G13" s="108"/>
      <c r="H13" s="109"/>
    </row>
    <row r="14" spans="1:8" x14ac:dyDescent="0.2">
      <c r="A14" s="11"/>
      <c r="B14" s="1"/>
      <c r="C14" s="1"/>
      <c r="D14" s="1"/>
      <c r="E14" s="1"/>
      <c r="F14" s="1"/>
      <c r="G14" s="1"/>
      <c r="H14" s="12"/>
    </row>
    <row r="15" spans="1:8" ht="27.75" customHeight="1" x14ac:dyDescent="0.2">
      <c r="A15" s="110" t="s">
        <v>21</v>
      </c>
      <c r="B15" s="111"/>
      <c r="C15" s="111"/>
      <c r="D15" s="111"/>
      <c r="E15" s="111"/>
      <c r="F15" s="111"/>
      <c r="G15" s="111"/>
      <c r="H15" s="112"/>
    </row>
    <row r="16" spans="1:8" x14ac:dyDescent="0.2">
      <c r="A16" s="8"/>
      <c r="B16" s="9"/>
      <c r="C16" s="9"/>
      <c r="D16" s="9"/>
      <c r="E16" s="9"/>
      <c r="F16" s="9"/>
      <c r="G16" s="9"/>
      <c r="H16" s="10"/>
    </row>
    <row r="17" spans="1:8" x14ac:dyDescent="0.2">
      <c r="A17" s="11"/>
      <c r="B17" s="1"/>
      <c r="C17" s="1"/>
      <c r="D17" s="101" t="s">
        <v>11</v>
      </c>
      <c r="E17" s="101"/>
      <c r="F17" s="1"/>
      <c r="G17" s="101" t="s">
        <v>12</v>
      </c>
      <c r="H17" s="102"/>
    </row>
    <row r="18" spans="1:8" x14ac:dyDescent="0.2">
      <c r="A18" s="11"/>
      <c r="B18" s="1"/>
      <c r="C18" s="1"/>
      <c r="D18" s="29"/>
      <c r="E18" s="29"/>
      <c r="F18" s="1"/>
      <c r="G18" s="29"/>
      <c r="H18" s="30"/>
    </row>
    <row r="19" spans="1:8" x14ac:dyDescent="0.2">
      <c r="A19" s="11"/>
      <c r="B19" s="1"/>
      <c r="C19" s="1"/>
      <c r="D19" s="31" t="s">
        <v>4</v>
      </c>
      <c r="E19" s="13" t="s">
        <v>5</v>
      </c>
      <c r="F19" s="1"/>
      <c r="G19" s="31" t="s">
        <v>4</v>
      </c>
      <c r="H19" s="32" t="s">
        <v>5</v>
      </c>
    </row>
    <row r="20" spans="1:8" x14ac:dyDescent="0.2">
      <c r="A20" s="11"/>
      <c r="B20" s="1" t="s">
        <v>13</v>
      </c>
      <c r="C20" s="1"/>
      <c r="D20" s="33">
        <f>+'AUXILIAR SISTEMA'!D17</f>
        <v>2561857.46</v>
      </c>
      <c r="E20" s="26"/>
      <c r="F20" s="26"/>
      <c r="G20" s="33"/>
      <c r="H20" s="33">
        <f>+BANCOS!D17</f>
        <v>2561857.46</v>
      </c>
    </row>
    <row r="21" spans="1:8" x14ac:dyDescent="0.2">
      <c r="A21" s="25" t="s">
        <v>0</v>
      </c>
      <c r="B21" s="17" t="s">
        <v>11</v>
      </c>
      <c r="C21" s="17"/>
      <c r="D21" s="33"/>
      <c r="E21" s="26"/>
      <c r="F21" s="26"/>
      <c r="G21" s="33"/>
      <c r="H21" s="33"/>
    </row>
    <row r="22" spans="1:8" x14ac:dyDescent="0.2">
      <c r="A22" s="11"/>
      <c r="B22" s="1" t="s">
        <v>39</v>
      </c>
      <c r="C22" s="1"/>
      <c r="D22" s="33"/>
      <c r="E22" s="26"/>
      <c r="F22" s="26"/>
      <c r="G22" s="33"/>
      <c r="H22" s="33"/>
    </row>
    <row r="23" spans="1:8" x14ac:dyDescent="0.2">
      <c r="A23" s="11"/>
      <c r="B23" s="1"/>
      <c r="C23" s="1"/>
      <c r="D23" s="33"/>
      <c r="E23" s="26"/>
      <c r="F23" s="26"/>
      <c r="G23" s="33"/>
      <c r="H23" s="33"/>
    </row>
    <row r="24" spans="1:8" x14ac:dyDescent="0.2">
      <c r="A24" s="11"/>
      <c r="B24" s="1"/>
      <c r="C24" s="1"/>
      <c r="D24" s="33"/>
      <c r="E24" s="26"/>
      <c r="F24" s="26"/>
      <c r="G24" s="33"/>
      <c r="H24" s="33"/>
    </row>
    <row r="25" spans="1:8" x14ac:dyDescent="0.2">
      <c r="A25" s="11"/>
      <c r="B25" s="1"/>
      <c r="C25" s="1"/>
      <c r="D25" s="33"/>
      <c r="E25" s="26"/>
      <c r="F25" s="26"/>
      <c r="G25" s="33"/>
      <c r="H25" s="33"/>
    </row>
    <row r="26" spans="1:8" x14ac:dyDescent="0.2">
      <c r="A26" s="11"/>
      <c r="B26" s="1"/>
      <c r="C26" s="1"/>
      <c r="D26" s="33"/>
      <c r="E26" s="26"/>
      <c r="F26" s="26"/>
      <c r="G26" s="33"/>
      <c r="H26" s="33"/>
    </row>
    <row r="27" spans="1:8" x14ac:dyDescent="0.2">
      <c r="A27" s="11"/>
      <c r="B27" s="34"/>
      <c r="C27" s="34"/>
      <c r="D27" s="33"/>
      <c r="E27" s="26"/>
      <c r="F27" s="26"/>
      <c r="G27" s="33"/>
      <c r="H27" s="33"/>
    </row>
    <row r="28" spans="1:8" x14ac:dyDescent="0.2">
      <c r="A28" s="11"/>
      <c r="B28" s="1"/>
      <c r="C28" s="1"/>
      <c r="D28" s="33"/>
      <c r="E28" s="26"/>
      <c r="F28" s="26"/>
      <c r="G28" s="33"/>
      <c r="H28" s="33"/>
    </row>
    <row r="29" spans="1:8" x14ac:dyDescent="0.2">
      <c r="A29" s="11"/>
      <c r="B29" s="17" t="s">
        <v>12</v>
      </c>
      <c r="C29" s="17"/>
      <c r="D29" s="33"/>
      <c r="E29" s="26"/>
      <c r="F29" s="26"/>
      <c r="G29" s="33"/>
      <c r="H29" s="33"/>
    </row>
    <row r="30" spans="1:8" x14ac:dyDescent="0.2">
      <c r="A30" s="11"/>
      <c r="B30" s="1" t="s">
        <v>15</v>
      </c>
      <c r="C30" s="1"/>
      <c r="D30" s="43"/>
      <c r="F30" s="26"/>
      <c r="G30" s="33"/>
      <c r="H30" s="33"/>
    </row>
    <row r="31" spans="1:8" x14ac:dyDescent="0.2">
      <c r="A31" s="11"/>
      <c r="B31" s="34"/>
      <c r="C31" s="34"/>
      <c r="D31" s="33"/>
      <c r="E31" s="26"/>
      <c r="F31" s="26"/>
      <c r="G31" s="33"/>
      <c r="H31" s="33"/>
    </row>
    <row r="32" spans="1:8" x14ac:dyDescent="0.2">
      <c r="A32" s="11"/>
      <c r="B32" s="34" t="s">
        <v>16</v>
      </c>
      <c r="C32" s="34"/>
      <c r="D32" s="33"/>
      <c r="E32" s="26"/>
      <c r="F32" s="26"/>
      <c r="G32" s="33"/>
      <c r="H32" s="33"/>
    </row>
    <row r="33" spans="1:9" x14ac:dyDescent="0.2">
      <c r="A33" s="11"/>
      <c r="B33" s="34"/>
      <c r="C33" s="34"/>
      <c r="D33" s="33"/>
      <c r="E33" s="26"/>
      <c r="F33" s="26"/>
      <c r="G33" s="33"/>
      <c r="H33" s="33"/>
    </row>
    <row r="34" spans="1:9" ht="25.5" x14ac:dyDescent="0.2">
      <c r="A34" s="11"/>
      <c r="B34" s="34" t="s">
        <v>23</v>
      </c>
      <c r="C34" s="34"/>
      <c r="D34" s="26"/>
      <c r="E34" s="37"/>
      <c r="F34" s="26"/>
      <c r="G34" s="33"/>
      <c r="H34" s="33"/>
    </row>
    <row r="35" spans="1:9" x14ac:dyDescent="0.2">
      <c r="A35" s="11"/>
      <c r="B35" s="34"/>
      <c r="C35" s="34"/>
      <c r="D35" s="33"/>
      <c r="E35" s="26"/>
      <c r="F35" s="26"/>
      <c r="G35" s="33"/>
      <c r="H35" s="33"/>
    </row>
    <row r="36" spans="1:9" x14ac:dyDescent="0.2">
      <c r="A36" s="11"/>
      <c r="B36" s="34"/>
      <c r="C36" s="34"/>
      <c r="D36" s="33"/>
      <c r="E36" s="26"/>
      <c r="F36" s="26"/>
      <c r="G36" s="33"/>
      <c r="H36" s="33"/>
    </row>
    <row r="37" spans="1:9" x14ac:dyDescent="0.2">
      <c r="A37" s="11"/>
      <c r="B37" s="1"/>
      <c r="C37" s="1"/>
      <c r="D37" s="33"/>
      <c r="E37" s="26"/>
      <c r="F37" s="26"/>
      <c r="G37" s="33"/>
      <c r="H37" s="33"/>
    </row>
    <row r="38" spans="1:9" x14ac:dyDescent="0.2">
      <c r="A38" s="11"/>
      <c r="B38" s="1" t="s">
        <v>17</v>
      </c>
      <c r="C38" s="1"/>
      <c r="D38" s="33"/>
      <c r="E38" s="26"/>
      <c r="F38" s="26"/>
      <c r="G38" s="33">
        <v>0</v>
      </c>
      <c r="H38" s="33"/>
    </row>
    <row r="39" spans="1:9" x14ac:dyDescent="0.2">
      <c r="A39" s="11"/>
      <c r="B39" s="34"/>
      <c r="C39" s="34"/>
      <c r="D39" s="35"/>
      <c r="E39" s="36"/>
      <c r="F39" s="26"/>
      <c r="G39" s="35"/>
      <c r="H39" s="35"/>
    </row>
    <row r="40" spans="1:9" x14ac:dyDescent="0.2">
      <c r="A40" s="11"/>
      <c r="B40" s="1"/>
      <c r="C40" s="1"/>
      <c r="D40" s="33"/>
      <c r="E40" s="26"/>
      <c r="F40" s="26"/>
      <c r="G40" s="33"/>
      <c r="H40" s="33"/>
    </row>
    <row r="41" spans="1:9" x14ac:dyDescent="0.2">
      <c r="A41" s="11"/>
      <c r="B41" s="1" t="s">
        <v>18</v>
      </c>
      <c r="C41" s="1"/>
      <c r="D41" s="26">
        <f>SUM(D20:D39)</f>
        <v>2561857.46</v>
      </c>
      <c r="E41" s="37">
        <f>SUM(E20:E39)</f>
        <v>0</v>
      </c>
      <c r="F41" s="26"/>
      <c r="G41" s="33">
        <f>SUM(G20:G39)</f>
        <v>0</v>
      </c>
      <c r="H41" s="33">
        <f>SUM(H20:H39)</f>
        <v>2561857.46</v>
      </c>
    </row>
    <row r="42" spans="1:9" x14ac:dyDescent="0.2">
      <c r="A42" s="11"/>
      <c r="B42" s="1" t="s">
        <v>19</v>
      </c>
      <c r="C42" s="1"/>
      <c r="D42" s="36"/>
      <c r="E42" s="46">
        <f>D41-E41</f>
        <v>2561857.46</v>
      </c>
      <c r="F42" s="26"/>
      <c r="G42" s="35">
        <f>H41-G41</f>
        <v>2561857.46</v>
      </c>
      <c r="H42" s="35"/>
    </row>
    <row r="43" spans="1:9" ht="13.5" thickBot="1" x14ac:dyDescent="0.25">
      <c r="A43" s="11"/>
      <c r="B43" s="1" t="s">
        <v>20</v>
      </c>
      <c r="C43" s="1"/>
      <c r="D43" s="38">
        <f>SUM(D41:D42)</f>
        <v>2561857.46</v>
      </c>
      <c r="E43" s="42">
        <f>SUM(E41:E42)</f>
        <v>2561857.46</v>
      </c>
      <c r="F43" s="26"/>
      <c r="G43" s="38">
        <f>SUM(G41:G42)</f>
        <v>2561857.46</v>
      </c>
      <c r="H43" s="38">
        <f>SUM(H41:H42)</f>
        <v>2561857.46</v>
      </c>
      <c r="I43" s="44">
        <f>+E43-G43</f>
        <v>0</v>
      </c>
    </row>
    <row r="44" spans="1:9" ht="13.5" thickTop="1" x14ac:dyDescent="0.2">
      <c r="A44" s="11"/>
      <c r="B44" s="1"/>
      <c r="C44" s="1"/>
      <c r="D44" s="1"/>
      <c r="E44" s="1"/>
      <c r="F44" s="1"/>
      <c r="G44" s="1"/>
      <c r="H44" s="12"/>
    </row>
    <row r="45" spans="1:9" x14ac:dyDescent="0.2">
      <c r="A45" s="20"/>
      <c r="B45" s="19"/>
      <c r="C45" s="19"/>
      <c r="D45" s="19"/>
      <c r="E45" s="19"/>
      <c r="F45" s="19"/>
      <c r="G45" s="40"/>
      <c r="H45" s="21"/>
    </row>
    <row r="46" spans="1:9" x14ac:dyDescent="0.2">
      <c r="A46" s="1"/>
      <c r="B46" s="1"/>
      <c r="C46" s="1"/>
      <c r="D46" s="1"/>
      <c r="E46" s="1"/>
      <c r="F46" s="1"/>
      <c r="G46" s="1"/>
      <c r="H46" s="1"/>
    </row>
    <row r="47" spans="1:9" x14ac:dyDescent="0.2">
      <c r="A47" s="1"/>
      <c r="B47" s="1"/>
      <c r="C47" s="1"/>
      <c r="D47" s="1"/>
      <c r="E47" s="1"/>
      <c r="F47" s="1"/>
      <c r="G47" s="26"/>
      <c r="H47" s="1"/>
    </row>
    <row r="48" spans="1:9" x14ac:dyDescent="0.2">
      <c r="A48" s="1"/>
      <c r="B48" s="1"/>
      <c r="C48" s="1"/>
      <c r="D48" s="1"/>
      <c r="E48" s="26"/>
      <c r="G48" s="26"/>
      <c r="H48" s="1"/>
    </row>
    <row r="49" spans="1:9" x14ac:dyDescent="0.2">
      <c r="A49" s="1"/>
      <c r="B49" s="1"/>
      <c r="C49" s="1"/>
      <c r="D49" s="1"/>
      <c r="E49" s="1"/>
      <c r="F49" s="1"/>
      <c r="G49" s="1"/>
      <c r="H49" s="1"/>
    </row>
    <row r="50" spans="1:9" ht="13.5" x14ac:dyDescent="0.2">
      <c r="A50" s="1"/>
      <c r="B50" s="56"/>
      <c r="C50" s="1"/>
      <c r="D50" s="1"/>
      <c r="E50" s="1"/>
      <c r="F50" s="1"/>
      <c r="G50" s="1"/>
      <c r="H50" s="1"/>
    </row>
    <row r="51" spans="1:9" ht="13.5" x14ac:dyDescent="0.2">
      <c r="A51" s="1"/>
      <c r="B51" s="56"/>
      <c r="C51" s="1"/>
      <c r="D51" s="1"/>
      <c r="E51" s="1"/>
      <c r="F51" s="1"/>
      <c r="G51" s="15"/>
      <c r="H51" s="1"/>
    </row>
    <row r="52" spans="1:9" x14ac:dyDescent="0.2">
      <c r="A52" s="1"/>
      <c r="B52" s="1"/>
      <c r="C52" s="1"/>
      <c r="D52" s="1"/>
      <c r="E52" s="1"/>
      <c r="F52" s="1"/>
      <c r="G52" s="1"/>
      <c r="H52" s="1"/>
    </row>
    <row r="53" spans="1:9" x14ac:dyDescent="0.2">
      <c r="A53" s="1"/>
      <c r="C53" s="1"/>
      <c r="D53" s="1"/>
      <c r="E53" s="1"/>
      <c r="F53" s="1"/>
      <c r="G53" s="1"/>
      <c r="H53" s="1"/>
    </row>
    <row r="54" spans="1:9" x14ac:dyDescent="0.2">
      <c r="A54" s="1"/>
      <c r="B54" s="1"/>
      <c r="C54" s="1"/>
      <c r="D54" s="1"/>
      <c r="E54" s="1"/>
      <c r="F54" s="1"/>
      <c r="G54" s="1"/>
      <c r="H54" s="1"/>
    </row>
    <row r="55" spans="1:9" x14ac:dyDescent="0.2">
      <c r="A55" s="1"/>
      <c r="B55" s="1"/>
      <c r="C55" s="1"/>
      <c r="D55" s="1"/>
      <c r="E55" s="1"/>
      <c r="F55" s="1"/>
      <c r="G55" s="1"/>
      <c r="H55" s="1"/>
    </row>
    <row r="56" spans="1:9" x14ac:dyDescent="0.2">
      <c r="A56" s="1"/>
      <c r="B56" s="1"/>
      <c r="C56" s="1"/>
      <c r="D56" s="1"/>
      <c r="E56" s="1"/>
      <c r="F56" s="1"/>
      <c r="G56" s="1"/>
      <c r="H56" s="1"/>
    </row>
    <row r="57" spans="1:9" x14ac:dyDescent="0.2">
      <c r="A57" s="1"/>
      <c r="B57" s="1"/>
      <c r="C57" s="1"/>
      <c r="D57" s="1"/>
      <c r="E57" s="1"/>
      <c r="F57" s="1"/>
      <c r="G57" s="1"/>
      <c r="H57" s="1"/>
    </row>
    <row r="58" spans="1:9" x14ac:dyDescent="0.2">
      <c r="A58" s="1"/>
      <c r="B58" s="1"/>
      <c r="C58" s="1"/>
      <c r="D58" s="1"/>
      <c r="E58" s="1"/>
      <c r="F58" s="1"/>
      <c r="G58" s="1"/>
      <c r="H58" s="1"/>
    </row>
    <row r="59" spans="1:9" x14ac:dyDescent="0.2">
      <c r="A59" s="1"/>
      <c r="B59" s="1"/>
      <c r="C59" s="1"/>
      <c r="D59" s="1"/>
      <c r="E59" s="1"/>
      <c r="F59" s="1"/>
      <c r="G59" s="1"/>
      <c r="H59" s="1"/>
      <c r="I59" s="1"/>
    </row>
    <row r="60" spans="1:9" x14ac:dyDescent="0.2">
      <c r="A60" s="1"/>
      <c r="B60" s="1"/>
      <c r="C60" s="1"/>
      <c r="D60" s="1"/>
      <c r="E60" s="1"/>
      <c r="F60" s="1"/>
      <c r="G60" s="1"/>
      <c r="H60" s="1"/>
      <c r="I60" s="1"/>
    </row>
    <row r="61" spans="1:9" ht="15" customHeight="1" x14ac:dyDescent="0.2">
      <c r="A61" s="1"/>
      <c r="B61" s="1"/>
      <c r="C61" s="1"/>
      <c r="D61" s="1"/>
      <c r="E61" s="1"/>
      <c r="F61" s="1"/>
      <c r="G61" s="1"/>
      <c r="H61" s="1"/>
      <c r="I61" s="1"/>
    </row>
    <row r="62" spans="1:9" ht="15" customHeight="1" x14ac:dyDescent="0.2">
      <c r="A62" s="1"/>
      <c r="B62" s="1"/>
      <c r="C62" s="1"/>
      <c r="D62" s="1"/>
      <c r="E62" s="1"/>
      <c r="F62" s="1"/>
      <c r="G62" s="1"/>
      <c r="H62" s="1"/>
      <c r="I62" s="1"/>
    </row>
    <row r="63" spans="1:9" ht="15" customHeight="1" x14ac:dyDescent="0.2">
      <c r="A63" s="1"/>
      <c r="B63" s="1"/>
      <c r="C63" s="1"/>
      <c r="D63" s="1"/>
      <c r="E63" s="1"/>
      <c r="F63" s="1"/>
      <c r="G63" s="1"/>
      <c r="H63" s="1"/>
      <c r="I63" s="1"/>
    </row>
    <row r="64" spans="1:9" ht="15" customHeight="1" x14ac:dyDescent="0.2">
      <c r="A64" s="1"/>
      <c r="B64" s="1"/>
      <c r="C64" s="1"/>
      <c r="D64" s="1"/>
      <c r="E64" s="1"/>
      <c r="F64" s="1"/>
      <c r="G64" s="1"/>
      <c r="H64" s="1"/>
      <c r="I64" s="1"/>
    </row>
    <row r="65" spans="1:9" ht="15" customHeight="1" x14ac:dyDescent="0.2">
      <c r="A65" s="1"/>
      <c r="B65" s="1"/>
      <c r="C65" s="1"/>
      <c r="D65" s="1"/>
      <c r="E65" s="1"/>
      <c r="F65" s="1"/>
      <c r="G65" s="1"/>
      <c r="H65" s="1"/>
      <c r="I65" s="1"/>
    </row>
    <row r="66" spans="1:9" ht="15" customHeight="1" x14ac:dyDescent="0.2">
      <c r="A66" s="1"/>
      <c r="B66" s="1"/>
      <c r="C66" s="1"/>
      <c r="D66" s="1"/>
      <c r="E66" s="1"/>
      <c r="F66" s="1"/>
      <c r="G66" s="1"/>
      <c r="H66" s="1"/>
      <c r="I66" s="1"/>
    </row>
    <row r="67" spans="1:9" ht="15" customHeight="1" x14ac:dyDescent="0.2">
      <c r="A67" s="1"/>
      <c r="B67" s="1"/>
      <c r="C67" s="1"/>
      <c r="D67" s="1"/>
      <c r="E67" s="1"/>
      <c r="F67" s="1"/>
      <c r="G67" s="1"/>
      <c r="H67" s="1"/>
      <c r="I67" s="1"/>
    </row>
    <row r="68" spans="1:9" x14ac:dyDescent="0.2">
      <c r="A68" s="1"/>
      <c r="B68" s="1"/>
      <c r="C68" s="1"/>
      <c r="D68" s="1"/>
      <c r="E68" s="1"/>
      <c r="F68" s="1"/>
      <c r="G68" s="1"/>
      <c r="H68" s="1"/>
      <c r="I68" s="1"/>
    </row>
    <row r="69" spans="1:9" x14ac:dyDescent="0.2">
      <c r="A69" s="1"/>
      <c r="B69" s="1"/>
      <c r="C69" s="1"/>
      <c r="D69" s="1"/>
      <c r="E69" s="1"/>
      <c r="F69" s="1"/>
      <c r="G69" s="1"/>
      <c r="H69" s="1"/>
    </row>
    <row r="70" spans="1:9" x14ac:dyDescent="0.2">
      <c r="A70" s="1"/>
      <c r="B70" s="1"/>
      <c r="C70" s="1"/>
      <c r="D70" s="1"/>
      <c r="E70" s="1"/>
      <c r="F70" s="1"/>
      <c r="G70" s="1"/>
      <c r="H70" s="1"/>
    </row>
    <row r="71" spans="1:9" x14ac:dyDescent="0.2">
      <c r="A71" s="1"/>
      <c r="B71" s="1"/>
      <c r="C71" s="1"/>
      <c r="D71" s="1"/>
      <c r="E71" s="1"/>
      <c r="F71" s="1"/>
      <c r="G71" s="1"/>
      <c r="H71" s="1"/>
    </row>
    <row r="72" spans="1:9" x14ac:dyDescent="0.2">
      <c r="A72" s="1"/>
      <c r="B72" s="1"/>
      <c r="C72" s="1"/>
      <c r="D72" s="1"/>
      <c r="E72" s="1"/>
      <c r="F72" s="1"/>
      <c r="G72" s="1"/>
      <c r="H72" s="1"/>
    </row>
    <row r="73" spans="1:9" x14ac:dyDescent="0.2">
      <c r="A73" s="1"/>
      <c r="B73" s="1"/>
      <c r="C73" s="1"/>
      <c r="D73" s="1"/>
      <c r="E73" s="1"/>
      <c r="F73" s="1"/>
      <c r="G73" s="1"/>
      <c r="H73" s="1"/>
    </row>
    <row r="74" spans="1:9" x14ac:dyDescent="0.2">
      <c r="A74" s="1"/>
      <c r="B74" s="1"/>
      <c r="C74" s="1"/>
      <c r="D74" s="1"/>
      <c r="E74" s="1"/>
      <c r="F74" s="1"/>
      <c r="G74" s="1"/>
      <c r="H74" s="1"/>
    </row>
    <row r="75" spans="1:9" x14ac:dyDescent="0.2">
      <c r="A75" s="1"/>
      <c r="B75" s="1"/>
      <c r="C75" s="1"/>
      <c r="D75" s="1"/>
      <c r="E75" s="1"/>
      <c r="F75" s="1"/>
      <c r="G75" s="1"/>
      <c r="H75" s="1"/>
    </row>
    <row r="76" spans="1:9" x14ac:dyDescent="0.2">
      <c r="A76" s="1"/>
      <c r="B76" s="1"/>
      <c r="C76" s="1"/>
      <c r="D76" s="1"/>
      <c r="E76" s="1"/>
      <c r="F76" s="1"/>
      <c r="G76" s="1"/>
      <c r="H76" s="1"/>
    </row>
    <row r="77" spans="1:9" x14ac:dyDescent="0.2">
      <c r="A77" s="1"/>
      <c r="B77" s="1"/>
      <c r="C77" s="1"/>
      <c r="D77" s="1"/>
      <c r="E77" s="1"/>
      <c r="F77" s="1"/>
      <c r="G77" s="1"/>
      <c r="H77" s="1"/>
    </row>
    <row r="78" spans="1:9" x14ac:dyDescent="0.2">
      <c r="A78" s="1"/>
      <c r="B78" s="1"/>
      <c r="C78" s="1"/>
      <c r="D78" s="1"/>
      <c r="E78" s="1"/>
      <c r="F78" s="1"/>
      <c r="G78" s="1"/>
      <c r="H78" s="1"/>
    </row>
  </sheetData>
  <mergeCells count="6">
    <mergeCell ref="D17:E17"/>
    <mergeCell ref="G17:H17"/>
    <mergeCell ref="A8:H8"/>
    <mergeCell ref="A10:H10"/>
    <mergeCell ref="A13:H13"/>
    <mergeCell ref="A15:H15"/>
  </mergeCells>
  <phoneticPr fontId="10" type="noConversion"/>
  <pageMargins left="0.78740157480314965" right="0.39370078740157483" top="0.78740157480314965" bottom="0.78740157480314965" header="0" footer="0"/>
  <pageSetup scale="65" orientation="portrait" horizontalDpi="4294967293" verticalDpi="300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Hoja7">
    <tabColor indexed="10"/>
    <pageSetUpPr fitToPage="1"/>
  </sheetPr>
  <dimension ref="A6:I78"/>
  <sheetViews>
    <sheetView view="pageLayout" topLeftCell="A10" zoomScale="80" zoomScaleNormal="100" zoomScaleSheetLayoutView="75" zoomScalePageLayoutView="80" workbookViewId="0">
      <selection activeCell="I42" sqref="I42"/>
    </sheetView>
  </sheetViews>
  <sheetFormatPr baseColWidth="10" defaultRowHeight="12.75" x14ac:dyDescent="0.2"/>
  <cols>
    <col min="1" max="1" width="15.85546875" customWidth="1"/>
    <col min="2" max="2" width="42.5703125" customWidth="1"/>
    <col min="3" max="3" width="5.140625" customWidth="1"/>
    <col min="4" max="5" width="19" bestFit="1" customWidth="1"/>
    <col min="6" max="6" width="5.140625" customWidth="1"/>
    <col min="7" max="8" width="19" bestFit="1" customWidth="1"/>
    <col min="9" max="9" width="14.7109375" customWidth="1"/>
  </cols>
  <sheetData>
    <row r="6" spans="1:8" ht="13.5" thickBot="1" x14ac:dyDescent="0.25"/>
    <row r="7" spans="1:8" ht="13.5" thickTop="1" x14ac:dyDescent="0.2">
      <c r="A7" s="2"/>
      <c r="B7" s="3"/>
      <c r="C7" s="3"/>
      <c r="D7" s="3"/>
      <c r="E7" s="3"/>
      <c r="F7" s="3"/>
      <c r="G7" s="3"/>
      <c r="H7" s="4"/>
    </row>
    <row r="8" spans="1:8" x14ac:dyDescent="0.2">
      <c r="A8" s="103" t="s">
        <v>10</v>
      </c>
      <c r="B8" s="86"/>
      <c r="C8" s="86"/>
      <c r="D8" s="86"/>
      <c r="E8" s="86"/>
      <c r="F8" s="86"/>
      <c r="G8" s="86"/>
      <c r="H8" s="104"/>
    </row>
    <row r="9" spans="1:8" x14ac:dyDescent="0.2">
      <c r="A9" s="22"/>
      <c r="B9" s="23"/>
      <c r="C9" s="23"/>
      <c r="D9" s="23"/>
      <c r="E9" s="23"/>
      <c r="F9" s="23"/>
      <c r="G9" s="23"/>
      <c r="H9" s="24"/>
    </row>
    <row r="10" spans="1:8" ht="18" x14ac:dyDescent="0.25">
      <c r="A10" s="105" t="s">
        <v>7</v>
      </c>
      <c r="B10" s="89"/>
      <c r="C10" s="89"/>
      <c r="D10" s="89"/>
      <c r="E10" s="89"/>
      <c r="F10" s="89"/>
      <c r="G10" s="89"/>
      <c r="H10" s="106"/>
    </row>
    <row r="11" spans="1:8" ht="13.5" thickBot="1" x14ac:dyDescent="0.25">
      <c r="A11" s="5"/>
      <c r="B11" s="6"/>
      <c r="C11" s="6"/>
      <c r="D11" s="6"/>
      <c r="E11" s="6"/>
      <c r="F11" s="6"/>
      <c r="G11" s="6"/>
      <c r="H11" s="7"/>
    </row>
    <row r="12" spans="1:8" ht="13.5" thickTop="1" x14ac:dyDescent="0.2">
      <c r="A12" s="27"/>
      <c r="B12" s="28"/>
      <c r="C12" s="28"/>
      <c r="D12" s="28"/>
      <c r="E12" s="28"/>
      <c r="F12" s="28"/>
      <c r="G12" s="28"/>
      <c r="H12" s="18"/>
    </row>
    <row r="13" spans="1:8" ht="27.75" customHeight="1" x14ac:dyDescent="0.2">
      <c r="A13" s="113"/>
      <c r="B13" s="108"/>
      <c r="C13" s="108"/>
      <c r="D13" s="108"/>
      <c r="E13" s="108"/>
      <c r="F13" s="108"/>
      <c r="G13" s="108"/>
      <c r="H13" s="109"/>
    </row>
    <row r="14" spans="1:8" x14ac:dyDescent="0.2">
      <c r="A14" s="11"/>
      <c r="B14" s="1"/>
      <c r="C14" s="1"/>
      <c r="D14" s="1"/>
      <c r="E14" s="1"/>
      <c r="F14" s="1"/>
      <c r="G14" s="1"/>
      <c r="H14" s="12"/>
    </row>
    <row r="15" spans="1:8" ht="27.75" customHeight="1" x14ac:dyDescent="0.2">
      <c r="A15" s="110" t="s">
        <v>22</v>
      </c>
      <c r="B15" s="111"/>
      <c r="C15" s="111"/>
      <c r="D15" s="111"/>
      <c r="E15" s="111"/>
      <c r="F15" s="111"/>
      <c r="G15" s="111"/>
      <c r="H15" s="112"/>
    </row>
    <row r="16" spans="1:8" x14ac:dyDescent="0.2">
      <c r="A16" s="8"/>
      <c r="B16" s="9"/>
      <c r="C16" s="9"/>
      <c r="D16" s="9"/>
      <c r="E16" s="9"/>
      <c r="F16" s="9"/>
      <c r="G16" s="9"/>
      <c r="H16" s="10"/>
    </row>
    <row r="17" spans="1:8" x14ac:dyDescent="0.2">
      <c r="A17" s="11"/>
      <c r="B17" s="1"/>
      <c r="C17" s="1"/>
      <c r="D17" s="101" t="s">
        <v>11</v>
      </c>
      <c r="E17" s="101"/>
      <c r="F17" s="1"/>
      <c r="G17" s="101" t="s">
        <v>12</v>
      </c>
      <c r="H17" s="102"/>
    </row>
    <row r="18" spans="1:8" x14ac:dyDescent="0.2">
      <c r="A18" s="11"/>
      <c r="B18" s="1"/>
      <c r="C18" s="1"/>
      <c r="D18" s="29"/>
      <c r="E18" s="29"/>
      <c r="F18" s="1"/>
      <c r="G18" s="29"/>
      <c r="H18" s="30"/>
    </row>
    <row r="19" spans="1:8" x14ac:dyDescent="0.2">
      <c r="A19" s="11"/>
      <c r="B19" s="1"/>
      <c r="C19" s="1"/>
      <c r="D19" s="31" t="s">
        <v>4</v>
      </c>
      <c r="E19" s="13" t="s">
        <v>5</v>
      </c>
      <c r="F19" s="1"/>
      <c r="G19" s="31" t="s">
        <v>4</v>
      </c>
      <c r="H19" s="32" t="s">
        <v>5</v>
      </c>
    </row>
    <row r="20" spans="1:8" x14ac:dyDescent="0.2">
      <c r="A20" s="11"/>
      <c r="B20" s="1" t="s">
        <v>13</v>
      </c>
      <c r="C20" s="1"/>
      <c r="D20" s="33">
        <f>+'AUXILIAR SISTEMA'!D18</f>
        <v>0</v>
      </c>
      <c r="E20" s="26"/>
      <c r="F20" s="26"/>
      <c r="G20" s="33"/>
      <c r="H20" s="33">
        <f>+BANCOS!D18</f>
        <v>0</v>
      </c>
    </row>
    <row r="21" spans="1:8" x14ac:dyDescent="0.2">
      <c r="A21" s="25" t="s">
        <v>0</v>
      </c>
      <c r="B21" s="17" t="s">
        <v>11</v>
      </c>
      <c r="C21" s="17"/>
      <c r="D21" s="33"/>
      <c r="E21" s="26"/>
      <c r="F21" s="26"/>
      <c r="G21" s="33"/>
      <c r="H21" s="33"/>
    </row>
    <row r="22" spans="1:8" x14ac:dyDescent="0.2">
      <c r="A22" s="11"/>
      <c r="B22" s="1" t="s">
        <v>14</v>
      </c>
      <c r="C22" s="1"/>
      <c r="D22" s="33"/>
      <c r="E22" s="26"/>
      <c r="F22" s="26"/>
      <c r="G22" s="33"/>
      <c r="H22" s="33"/>
    </row>
    <row r="23" spans="1:8" x14ac:dyDescent="0.2">
      <c r="A23" s="11"/>
      <c r="B23" s="1"/>
      <c r="C23" s="1"/>
      <c r="D23" s="33"/>
      <c r="E23" s="26"/>
      <c r="F23" s="26"/>
      <c r="G23" s="33"/>
      <c r="H23" s="33"/>
    </row>
    <row r="24" spans="1:8" x14ac:dyDescent="0.2">
      <c r="A24" s="11"/>
      <c r="B24" s="1"/>
      <c r="C24" s="1"/>
      <c r="D24" s="33"/>
      <c r="E24" s="26"/>
      <c r="F24" s="26"/>
      <c r="G24" s="33"/>
      <c r="H24" s="33"/>
    </row>
    <row r="25" spans="1:8" x14ac:dyDescent="0.2">
      <c r="A25" s="11"/>
      <c r="B25" s="1"/>
      <c r="C25" s="1"/>
      <c r="D25" s="33"/>
      <c r="E25" s="26"/>
      <c r="F25" s="26"/>
      <c r="G25" s="33"/>
      <c r="H25" s="33"/>
    </row>
    <row r="26" spans="1:8" x14ac:dyDescent="0.2">
      <c r="A26" s="11"/>
      <c r="B26" s="1"/>
      <c r="C26" s="1"/>
      <c r="D26" s="33"/>
      <c r="E26" s="26"/>
      <c r="F26" s="26"/>
      <c r="G26" s="33"/>
      <c r="H26" s="33"/>
    </row>
    <row r="27" spans="1:8" x14ac:dyDescent="0.2">
      <c r="A27" s="11"/>
      <c r="B27" s="34"/>
      <c r="C27" s="34"/>
      <c r="D27" s="33"/>
      <c r="E27" s="26"/>
      <c r="F27" s="26"/>
      <c r="G27" s="33"/>
      <c r="H27" s="33"/>
    </row>
    <row r="28" spans="1:8" x14ac:dyDescent="0.2">
      <c r="A28" s="11"/>
      <c r="B28" s="1"/>
      <c r="C28" s="1"/>
      <c r="D28" s="33"/>
      <c r="E28" s="26"/>
      <c r="F28" s="26"/>
      <c r="G28" s="33"/>
      <c r="H28" s="33"/>
    </row>
    <row r="29" spans="1:8" x14ac:dyDescent="0.2">
      <c r="A29" s="11"/>
      <c r="B29" s="17" t="s">
        <v>12</v>
      </c>
      <c r="C29" s="17"/>
      <c r="D29" s="33"/>
      <c r="E29" s="26"/>
      <c r="F29" s="26"/>
      <c r="G29" s="33"/>
      <c r="H29" s="33"/>
    </row>
    <row r="30" spans="1:8" x14ac:dyDescent="0.2">
      <c r="A30" s="11"/>
      <c r="B30" s="1" t="s">
        <v>15</v>
      </c>
      <c r="C30" s="1"/>
      <c r="D30" s="33"/>
      <c r="E30" s="26"/>
      <c r="F30" s="26"/>
      <c r="G30" s="33"/>
      <c r="H30" s="33"/>
    </row>
    <row r="31" spans="1:8" x14ac:dyDescent="0.2">
      <c r="A31" s="11"/>
      <c r="B31" s="34"/>
      <c r="C31" s="34"/>
      <c r="D31" s="33"/>
      <c r="E31" s="26"/>
      <c r="F31" s="26"/>
      <c r="G31" s="33"/>
      <c r="H31" s="33"/>
    </row>
    <row r="32" spans="1:8" x14ac:dyDescent="0.2">
      <c r="A32" s="11"/>
      <c r="B32" s="34" t="s">
        <v>16</v>
      </c>
      <c r="C32" s="34"/>
      <c r="D32" s="26"/>
      <c r="E32" s="45"/>
      <c r="F32" s="26"/>
      <c r="G32" s="33"/>
      <c r="H32" s="33"/>
    </row>
    <row r="33" spans="1:9" x14ac:dyDescent="0.2">
      <c r="A33" s="11"/>
      <c r="B33" s="34"/>
      <c r="C33" s="34"/>
      <c r="D33" s="33"/>
      <c r="E33" s="26"/>
      <c r="F33" s="26"/>
      <c r="G33" s="33"/>
      <c r="H33" s="33"/>
    </row>
    <row r="34" spans="1:9" x14ac:dyDescent="0.2">
      <c r="A34" s="11"/>
      <c r="B34" s="34"/>
      <c r="C34" s="34"/>
      <c r="D34" s="33"/>
      <c r="E34" s="26"/>
      <c r="F34" s="26"/>
      <c r="G34" s="33"/>
      <c r="H34" s="33"/>
    </row>
    <row r="35" spans="1:9" x14ac:dyDescent="0.2">
      <c r="A35" s="11"/>
      <c r="B35" s="34"/>
      <c r="C35" s="34"/>
      <c r="D35" s="33"/>
      <c r="E35" s="26"/>
      <c r="F35" s="26"/>
      <c r="G35" s="33"/>
      <c r="H35" s="33"/>
    </row>
    <row r="36" spans="1:9" x14ac:dyDescent="0.2">
      <c r="A36" s="11"/>
      <c r="B36" s="34"/>
      <c r="C36" s="34"/>
      <c r="D36" s="33"/>
      <c r="E36" s="26"/>
      <c r="F36" s="26"/>
      <c r="G36" s="33"/>
      <c r="H36" s="33"/>
    </row>
    <row r="37" spans="1:9" x14ac:dyDescent="0.2">
      <c r="A37" s="11"/>
      <c r="B37" s="1"/>
      <c r="C37" s="1"/>
      <c r="D37" s="33"/>
      <c r="E37" s="26"/>
      <c r="F37" s="26"/>
      <c r="G37" s="33"/>
      <c r="H37" s="33"/>
    </row>
    <row r="38" spans="1:9" x14ac:dyDescent="0.2">
      <c r="A38" s="11"/>
      <c r="B38" s="1" t="s">
        <v>17</v>
      </c>
      <c r="C38" s="1"/>
      <c r="D38" s="33"/>
      <c r="E38" s="26"/>
      <c r="F38" s="26"/>
      <c r="G38" s="33"/>
      <c r="H38" s="33"/>
    </row>
    <row r="39" spans="1:9" x14ac:dyDescent="0.2">
      <c r="A39" s="11"/>
      <c r="B39" s="34"/>
      <c r="C39" s="34"/>
      <c r="D39" s="35"/>
      <c r="E39" s="36"/>
      <c r="F39" s="26"/>
      <c r="G39" s="35"/>
      <c r="H39" s="35"/>
    </row>
    <row r="40" spans="1:9" x14ac:dyDescent="0.2">
      <c r="A40" s="11"/>
      <c r="B40" s="1"/>
      <c r="C40" s="1"/>
      <c r="D40" s="33"/>
      <c r="E40" s="26"/>
      <c r="F40" s="26"/>
      <c r="G40" s="33"/>
      <c r="H40" s="33"/>
    </row>
    <row r="41" spans="1:9" x14ac:dyDescent="0.2">
      <c r="A41" s="11"/>
      <c r="B41" s="1" t="s">
        <v>18</v>
      </c>
      <c r="C41" s="1"/>
      <c r="D41" s="26">
        <f>SUM(D20:D39)</f>
        <v>0</v>
      </c>
      <c r="E41" s="37">
        <f>SUM(E20:E39)</f>
        <v>0</v>
      </c>
      <c r="F41" s="26"/>
      <c r="G41" s="33">
        <f>SUM(G20:G39)</f>
        <v>0</v>
      </c>
      <c r="H41" s="33">
        <f>SUM(H20:H39)</f>
        <v>0</v>
      </c>
      <c r="I41" s="47"/>
    </row>
    <row r="42" spans="1:9" x14ac:dyDescent="0.2">
      <c r="A42" s="11"/>
      <c r="B42" s="1" t="s">
        <v>19</v>
      </c>
      <c r="C42" s="1"/>
      <c r="D42" s="35"/>
      <c r="E42" s="41">
        <f>D41-E41</f>
        <v>0</v>
      </c>
      <c r="F42" s="26"/>
      <c r="G42" s="35">
        <f>H41-G41</f>
        <v>0</v>
      </c>
      <c r="H42" s="35"/>
      <c r="I42" s="47">
        <f>+E42-G42</f>
        <v>0</v>
      </c>
    </row>
    <row r="43" spans="1:9" ht="13.5" thickBot="1" x14ac:dyDescent="0.25">
      <c r="A43" s="11"/>
      <c r="B43" s="1" t="s">
        <v>20</v>
      </c>
      <c r="C43" s="1"/>
      <c r="D43" s="38">
        <f>SUM(D41:D42)</f>
        <v>0</v>
      </c>
      <c r="E43" s="39">
        <f>SUM(E41:E42)</f>
        <v>0</v>
      </c>
      <c r="F43" s="26"/>
      <c r="G43" s="38">
        <f>SUM(G41:G42)</f>
        <v>0</v>
      </c>
      <c r="H43" s="38">
        <f>SUM(H41:H42)</f>
        <v>0</v>
      </c>
    </row>
    <row r="44" spans="1:9" ht="13.5" thickTop="1" x14ac:dyDescent="0.2">
      <c r="A44" s="11"/>
      <c r="B44" s="1"/>
      <c r="C44" s="1"/>
      <c r="D44" s="1"/>
      <c r="E44" s="1"/>
      <c r="F44" s="1"/>
      <c r="G44" s="1"/>
      <c r="H44" s="12"/>
    </row>
    <row r="45" spans="1:9" x14ac:dyDescent="0.2">
      <c r="A45" s="20"/>
      <c r="B45" s="19"/>
      <c r="C45" s="19"/>
      <c r="D45" s="19"/>
      <c r="E45" s="19"/>
      <c r="F45" s="19"/>
      <c r="G45" s="19"/>
      <c r="H45" s="21"/>
    </row>
    <row r="46" spans="1:9" x14ac:dyDescent="0.2">
      <c r="A46" s="1"/>
      <c r="B46" s="1"/>
      <c r="C46" s="1"/>
      <c r="D46" s="1"/>
      <c r="E46" s="1"/>
      <c r="F46" s="1"/>
      <c r="G46" s="1"/>
      <c r="H46" s="1"/>
    </row>
    <row r="47" spans="1:9" x14ac:dyDescent="0.2">
      <c r="A47" s="1"/>
      <c r="B47" s="1"/>
      <c r="C47" s="1"/>
      <c r="D47" s="1"/>
      <c r="E47" s="1"/>
      <c r="F47" s="1"/>
      <c r="G47" s="1"/>
      <c r="H47" s="1"/>
    </row>
    <row r="48" spans="1:9" x14ac:dyDescent="0.2">
      <c r="A48" s="1"/>
      <c r="B48" s="1"/>
      <c r="C48" s="1"/>
      <c r="D48" s="1"/>
      <c r="E48" s="1"/>
      <c r="F48" s="1"/>
      <c r="G48" s="1"/>
      <c r="H48" s="1"/>
    </row>
    <row r="49" spans="1:8" x14ac:dyDescent="0.2">
      <c r="A49" s="1"/>
      <c r="B49" s="1"/>
      <c r="C49" s="1"/>
      <c r="D49" s="1"/>
      <c r="E49" s="1"/>
      <c r="F49" s="1"/>
      <c r="G49" s="1"/>
      <c r="H49" s="1"/>
    </row>
    <row r="50" spans="1:8" x14ac:dyDescent="0.2">
      <c r="A50" s="1"/>
      <c r="B50" s="1"/>
      <c r="C50" s="1"/>
      <c r="D50" s="1"/>
      <c r="E50" s="1"/>
      <c r="F50" s="1"/>
      <c r="G50" s="1"/>
      <c r="H50" s="1"/>
    </row>
    <row r="51" spans="1:8" x14ac:dyDescent="0.2">
      <c r="A51" s="1"/>
      <c r="B51" s="1"/>
      <c r="C51" s="1"/>
      <c r="D51" s="1"/>
      <c r="E51" s="1"/>
      <c r="F51" s="1"/>
      <c r="G51" s="1"/>
      <c r="H51" s="1"/>
    </row>
    <row r="52" spans="1:8" x14ac:dyDescent="0.2">
      <c r="A52" s="1"/>
      <c r="B52" s="1"/>
      <c r="C52" s="1"/>
      <c r="D52" s="1"/>
      <c r="E52" s="1"/>
      <c r="F52" s="1"/>
      <c r="G52" s="1"/>
      <c r="H52" s="1"/>
    </row>
    <row r="53" spans="1:8" x14ac:dyDescent="0.2">
      <c r="A53" s="1"/>
      <c r="B53" s="1"/>
      <c r="C53" s="1"/>
      <c r="D53" s="1"/>
      <c r="E53" s="1"/>
      <c r="F53" s="1"/>
      <c r="G53" s="1"/>
      <c r="H53" s="1"/>
    </row>
    <row r="54" spans="1:8" x14ac:dyDescent="0.2">
      <c r="A54" s="1"/>
      <c r="B54" s="1"/>
      <c r="C54" s="1"/>
      <c r="D54" s="1"/>
      <c r="E54" s="1"/>
      <c r="F54" s="1"/>
      <c r="G54" s="1"/>
      <c r="H54" s="1"/>
    </row>
    <row r="55" spans="1:8" x14ac:dyDescent="0.2">
      <c r="A55" s="1"/>
      <c r="B55" s="1"/>
      <c r="C55" s="1"/>
      <c r="D55" s="1"/>
      <c r="E55" s="1"/>
      <c r="F55" s="1"/>
      <c r="G55" s="1"/>
      <c r="H55" s="1"/>
    </row>
    <row r="56" spans="1:8" x14ac:dyDescent="0.2">
      <c r="A56" s="1"/>
      <c r="B56" s="1"/>
      <c r="C56" s="1"/>
      <c r="D56" s="1"/>
      <c r="E56" s="1"/>
      <c r="F56" s="1"/>
      <c r="G56" s="1"/>
      <c r="H56" s="1"/>
    </row>
    <row r="57" spans="1:8" x14ac:dyDescent="0.2">
      <c r="A57" s="1"/>
      <c r="B57" s="1"/>
      <c r="C57" s="1"/>
      <c r="D57" s="1"/>
      <c r="E57" s="1"/>
      <c r="F57" s="1"/>
      <c r="G57" s="1"/>
      <c r="H57" s="1"/>
    </row>
    <row r="58" spans="1:8" x14ac:dyDescent="0.2">
      <c r="A58" s="1"/>
      <c r="B58" s="1"/>
      <c r="C58" s="1"/>
      <c r="D58" s="1"/>
      <c r="E58" s="1"/>
      <c r="F58" s="1"/>
      <c r="G58" s="1"/>
      <c r="H58" s="1"/>
    </row>
    <row r="59" spans="1:8" x14ac:dyDescent="0.2">
      <c r="A59" s="1"/>
      <c r="B59" s="1"/>
      <c r="C59" s="1"/>
      <c r="D59" s="1"/>
      <c r="E59" s="1"/>
      <c r="F59" s="1"/>
      <c r="G59" s="1"/>
      <c r="H59" s="1"/>
    </row>
    <row r="60" spans="1:8" x14ac:dyDescent="0.2">
      <c r="A60" s="1"/>
      <c r="B60" s="1"/>
      <c r="C60" s="1"/>
      <c r="D60" s="1"/>
      <c r="E60" s="1"/>
      <c r="F60" s="1"/>
      <c r="G60" s="1"/>
      <c r="H60" s="1"/>
    </row>
    <row r="61" spans="1:8" ht="15" customHeight="1" x14ac:dyDescent="0.2">
      <c r="A61" s="1"/>
      <c r="B61" s="1"/>
      <c r="C61" s="1"/>
      <c r="D61" s="1"/>
      <c r="E61" s="1"/>
      <c r="F61" s="1"/>
      <c r="G61" s="1"/>
      <c r="H61" s="1"/>
    </row>
    <row r="62" spans="1:8" ht="15" customHeight="1" x14ac:dyDescent="0.2">
      <c r="A62" s="1"/>
      <c r="B62" s="1"/>
      <c r="C62" s="1"/>
      <c r="D62" s="1"/>
      <c r="E62" s="1"/>
      <c r="F62" s="1"/>
      <c r="G62" s="1"/>
      <c r="H62" s="1"/>
    </row>
    <row r="63" spans="1:8" ht="15" customHeight="1" x14ac:dyDescent="0.2">
      <c r="A63" s="1"/>
      <c r="B63" s="1"/>
      <c r="C63" s="1"/>
      <c r="D63" s="1"/>
      <c r="E63" s="1"/>
      <c r="F63" s="1"/>
      <c r="G63" s="1"/>
      <c r="H63" s="1"/>
    </row>
    <row r="64" spans="1:8" ht="15" customHeight="1" x14ac:dyDescent="0.2">
      <c r="A64" s="1"/>
      <c r="B64" s="1"/>
      <c r="C64" s="1"/>
      <c r="D64" s="1"/>
      <c r="E64" s="1"/>
      <c r="F64" s="1"/>
      <c r="G64" s="1"/>
      <c r="H64" s="1"/>
    </row>
    <row r="65" spans="1:8" ht="15" customHeight="1" x14ac:dyDescent="0.2">
      <c r="A65" s="1"/>
      <c r="B65" s="1"/>
      <c r="C65" s="1"/>
      <c r="D65" s="1"/>
      <c r="E65" s="1"/>
      <c r="F65" s="1"/>
      <c r="G65" s="1"/>
      <c r="H65" s="1"/>
    </row>
    <row r="66" spans="1:8" ht="15" customHeight="1" x14ac:dyDescent="0.2">
      <c r="A66" s="1"/>
      <c r="B66" s="1"/>
      <c r="C66" s="1"/>
      <c r="D66" s="1"/>
      <c r="E66" s="1"/>
      <c r="F66" s="1"/>
      <c r="G66" s="1"/>
      <c r="H66" s="1"/>
    </row>
    <row r="67" spans="1:8" ht="15" customHeight="1" x14ac:dyDescent="0.2">
      <c r="A67" s="1"/>
      <c r="B67" s="1"/>
      <c r="C67" s="1"/>
      <c r="D67" s="1"/>
      <c r="E67" s="1"/>
      <c r="F67" s="1"/>
      <c r="G67" s="1"/>
      <c r="H67" s="1"/>
    </row>
    <row r="68" spans="1:8" x14ac:dyDescent="0.2">
      <c r="A68" s="1"/>
      <c r="B68" s="1"/>
      <c r="C68" s="1"/>
      <c r="D68" s="1"/>
      <c r="E68" s="1"/>
      <c r="F68" s="1"/>
      <c r="G68" s="1"/>
      <c r="H68" s="1"/>
    </row>
    <row r="69" spans="1:8" x14ac:dyDescent="0.2">
      <c r="A69" s="1"/>
      <c r="B69" s="1"/>
      <c r="C69" s="1"/>
      <c r="D69" s="1"/>
      <c r="E69" s="1"/>
      <c r="F69" s="1"/>
      <c r="G69" s="1"/>
      <c r="H69" s="1"/>
    </row>
    <row r="70" spans="1:8" x14ac:dyDescent="0.2">
      <c r="A70" s="1"/>
      <c r="B70" s="1"/>
      <c r="C70" s="1"/>
      <c r="D70" s="1"/>
      <c r="E70" s="1"/>
      <c r="F70" s="1"/>
      <c r="G70" s="1"/>
      <c r="H70" s="1"/>
    </row>
    <row r="71" spans="1:8" x14ac:dyDescent="0.2">
      <c r="A71" s="1"/>
      <c r="B71" s="1"/>
      <c r="C71" s="1"/>
      <c r="D71" s="1"/>
      <c r="E71" s="1"/>
      <c r="F71" s="1"/>
      <c r="G71" s="1"/>
      <c r="H71" s="1"/>
    </row>
    <row r="72" spans="1:8" x14ac:dyDescent="0.2">
      <c r="A72" s="1"/>
      <c r="B72" s="1"/>
      <c r="C72" s="1"/>
      <c r="D72" s="1"/>
      <c r="E72" s="1"/>
      <c r="F72" s="1"/>
      <c r="G72" s="1"/>
      <c r="H72" s="1"/>
    </row>
    <row r="73" spans="1:8" x14ac:dyDescent="0.2">
      <c r="A73" s="1"/>
      <c r="B73" s="1"/>
      <c r="C73" s="1"/>
      <c r="D73" s="1"/>
      <c r="E73" s="1"/>
      <c r="F73" s="1"/>
      <c r="G73" s="1"/>
      <c r="H73" s="1"/>
    </row>
    <row r="74" spans="1:8" x14ac:dyDescent="0.2">
      <c r="A74" s="1"/>
      <c r="B74" s="1"/>
      <c r="C74" s="1"/>
      <c r="D74" s="1"/>
      <c r="E74" s="1"/>
      <c r="F74" s="1"/>
      <c r="G74" s="1"/>
      <c r="H74" s="1"/>
    </row>
    <row r="75" spans="1:8" x14ac:dyDescent="0.2">
      <c r="A75" s="1"/>
      <c r="B75" s="1"/>
      <c r="C75" s="1"/>
      <c r="D75" s="1"/>
      <c r="E75" s="1"/>
      <c r="F75" s="1"/>
      <c r="G75" s="1"/>
      <c r="H75" s="1"/>
    </row>
    <row r="76" spans="1:8" x14ac:dyDescent="0.2">
      <c r="A76" s="1"/>
      <c r="B76" s="1"/>
      <c r="C76" s="1"/>
      <c r="D76" s="1"/>
      <c r="E76" s="1"/>
      <c r="F76" s="1"/>
      <c r="G76" s="1"/>
      <c r="H76" s="1"/>
    </row>
    <row r="77" spans="1:8" x14ac:dyDescent="0.2">
      <c r="A77" s="1"/>
      <c r="B77" s="1"/>
      <c r="C77" s="1"/>
      <c r="D77" s="1"/>
      <c r="E77" s="1"/>
      <c r="F77" s="1"/>
      <c r="G77" s="1"/>
      <c r="H77" s="1"/>
    </row>
    <row r="78" spans="1:8" x14ac:dyDescent="0.2">
      <c r="A78" s="1"/>
      <c r="B78" s="1"/>
      <c r="C78" s="1"/>
      <c r="D78" s="1"/>
      <c r="E78" s="1"/>
      <c r="F78" s="1"/>
      <c r="G78" s="1"/>
      <c r="H78" s="1"/>
    </row>
  </sheetData>
  <mergeCells count="6">
    <mergeCell ref="D17:E17"/>
    <mergeCell ref="G17:H17"/>
    <mergeCell ref="A8:H8"/>
    <mergeCell ref="A10:H10"/>
    <mergeCell ref="A13:H13"/>
    <mergeCell ref="A15:H15"/>
  </mergeCells>
  <phoneticPr fontId="10" type="noConversion"/>
  <pageMargins left="0.25" right="0.25" top="0.75" bottom="0.75" header="0.3" footer="0.3"/>
  <pageSetup scale="65" orientation="portrait" horizontalDpi="4294967293" verticalDpi="300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Hoja12">
    <tabColor indexed="10"/>
    <pageSetUpPr fitToPage="1"/>
  </sheetPr>
  <dimension ref="A6:I78"/>
  <sheetViews>
    <sheetView view="pageLayout" topLeftCell="A16" zoomScaleNormal="100" zoomScaleSheetLayoutView="75" workbookViewId="0">
      <selection activeCell="J42" sqref="J42"/>
    </sheetView>
  </sheetViews>
  <sheetFormatPr baseColWidth="10" defaultRowHeight="12.75" x14ac:dyDescent="0.2"/>
  <cols>
    <col min="1" max="1" width="11" customWidth="1"/>
    <col min="2" max="2" width="19.7109375" customWidth="1"/>
    <col min="3" max="3" width="6.5703125" customWidth="1"/>
    <col min="4" max="4" width="13.140625" customWidth="1"/>
    <col min="5" max="5" width="19.42578125" bestFit="1" customWidth="1"/>
    <col min="6" max="6" width="4.140625" customWidth="1"/>
    <col min="7" max="8" width="19.42578125" bestFit="1" customWidth="1"/>
  </cols>
  <sheetData>
    <row r="6" spans="1:8" ht="13.5" thickBot="1" x14ac:dyDescent="0.25"/>
    <row r="7" spans="1:8" ht="13.5" thickTop="1" x14ac:dyDescent="0.2">
      <c r="A7" s="2"/>
      <c r="B7" s="3"/>
      <c r="C7" s="3"/>
      <c r="D7" s="3"/>
      <c r="E7" s="3"/>
      <c r="F7" s="3"/>
      <c r="G7" s="3"/>
      <c r="H7" s="4"/>
    </row>
    <row r="8" spans="1:8" x14ac:dyDescent="0.2">
      <c r="A8" s="103" t="s">
        <v>10</v>
      </c>
      <c r="B8" s="86"/>
      <c r="C8" s="86"/>
      <c r="D8" s="86"/>
      <c r="E8" s="86"/>
      <c r="F8" s="86"/>
      <c r="G8" s="86"/>
      <c r="H8" s="104"/>
    </row>
    <row r="9" spans="1:8" x14ac:dyDescent="0.2">
      <c r="A9" s="22"/>
      <c r="B9" s="23"/>
      <c r="C9" s="23"/>
      <c r="D9" s="23"/>
      <c r="E9" s="23"/>
      <c r="F9" s="23"/>
      <c r="G9" s="23"/>
      <c r="H9" s="24"/>
    </row>
    <row r="10" spans="1:8" ht="18" x14ac:dyDescent="0.25">
      <c r="A10" s="105" t="s">
        <v>7</v>
      </c>
      <c r="B10" s="89"/>
      <c r="C10" s="89"/>
      <c r="D10" s="89"/>
      <c r="E10" s="89"/>
      <c r="F10" s="89"/>
      <c r="G10" s="89"/>
      <c r="H10" s="106"/>
    </row>
    <row r="11" spans="1:8" ht="13.5" thickBot="1" x14ac:dyDescent="0.25">
      <c r="A11" s="5"/>
      <c r="B11" s="6"/>
      <c r="C11" s="6"/>
      <c r="D11" s="6"/>
      <c r="E11" s="6"/>
      <c r="F11" s="6"/>
      <c r="G11" s="6"/>
      <c r="H11" s="7"/>
    </row>
    <row r="12" spans="1:8" ht="13.5" thickTop="1" x14ac:dyDescent="0.2">
      <c r="A12" s="27"/>
      <c r="B12" s="28"/>
      <c r="C12" s="28"/>
      <c r="D12" s="28"/>
      <c r="E12" s="28"/>
      <c r="F12" s="28"/>
      <c r="G12" s="28"/>
      <c r="H12" s="18"/>
    </row>
    <row r="13" spans="1:8" ht="27.75" customHeight="1" x14ac:dyDescent="0.2">
      <c r="A13" s="113"/>
      <c r="B13" s="108"/>
      <c r="C13" s="108"/>
      <c r="D13" s="108"/>
      <c r="E13" s="108"/>
      <c r="F13" s="108"/>
      <c r="G13" s="108"/>
      <c r="H13" s="109"/>
    </row>
    <row r="14" spans="1:8" x14ac:dyDescent="0.2">
      <c r="A14" s="11"/>
      <c r="B14" s="1"/>
      <c r="C14" s="1"/>
      <c r="D14" s="1"/>
      <c r="E14" s="1"/>
      <c r="F14" s="1"/>
      <c r="G14" s="1"/>
      <c r="H14" s="12"/>
    </row>
    <row r="15" spans="1:8" ht="27.75" customHeight="1" x14ac:dyDescent="0.2">
      <c r="A15" s="110" t="s">
        <v>25</v>
      </c>
      <c r="B15" s="111"/>
      <c r="C15" s="111"/>
      <c r="D15" s="111"/>
      <c r="E15" s="111"/>
      <c r="F15" s="111"/>
      <c r="G15" s="111"/>
      <c r="H15" s="112"/>
    </row>
    <row r="16" spans="1:8" x14ac:dyDescent="0.2">
      <c r="A16" s="8"/>
      <c r="B16" s="9"/>
      <c r="C16" s="9"/>
      <c r="D16" s="9"/>
      <c r="E16" s="9"/>
      <c r="F16" s="9"/>
      <c r="G16" s="9"/>
      <c r="H16" s="10"/>
    </row>
    <row r="17" spans="1:8" x14ac:dyDescent="0.2">
      <c r="A17" s="11"/>
      <c r="B17" s="1"/>
      <c r="C17" s="1"/>
      <c r="D17" s="101" t="s">
        <v>11</v>
      </c>
      <c r="E17" s="101"/>
      <c r="F17" s="1"/>
      <c r="G17" s="101" t="s">
        <v>12</v>
      </c>
      <c r="H17" s="102"/>
    </row>
    <row r="18" spans="1:8" x14ac:dyDescent="0.2">
      <c r="A18" s="11"/>
      <c r="B18" s="1"/>
      <c r="C18" s="1"/>
      <c r="D18" s="29"/>
      <c r="E18" s="29"/>
      <c r="F18" s="1"/>
      <c r="G18" s="29"/>
      <c r="H18" s="30"/>
    </row>
    <row r="19" spans="1:8" x14ac:dyDescent="0.2">
      <c r="A19" s="11"/>
      <c r="B19" s="1"/>
      <c r="C19" s="1"/>
      <c r="D19" s="31" t="s">
        <v>4</v>
      </c>
      <c r="E19" s="13" t="s">
        <v>5</v>
      </c>
      <c r="F19" s="1"/>
      <c r="G19" s="31" t="s">
        <v>4</v>
      </c>
      <c r="H19" s="32" t="s">
        <v>5</v>
      </c>
    </row>
    <row r="20" spans="1:8" x14ac:dyDescent="0.2">
      <c r="A20" s="11"/>
      <c r="B20" s="1" t="s">
        <v>13</v>
      </c>
      <c r="C20" s="1"/>
      <c r="D20" s="33">
        <f>+'AUXILIAR SISTEMA'!D19</f>
        <v>17512.11</v>
      </c>
      <c r="E20" s="26"/>
      <c r="F20" s="26"/>
      <c r="G20" s="33"/>
      <c r="H20" s="33">
        <f>+BANCOS!D19</f>
        <v>17512.11</v>
      </c>
    </row>
    <row r="21" spans="1:8" x14ac:dyDescent="0.2">
      <c r="A21" s="25" t="s">
        <v>0</v>
      </c>
      <c r="B21" s="17" t="s">
        <v>11</v>
      </c>
      <c r="C21" s="17"/>
      <c r="D21" s="33"/>
      <c r="E21" s="26"/>
      <c r="F21" s="26"/>
      <c r="G21" s="33"/>
      <c r="H21" s="33"/>
    </row>
    <row r="22" spans="1:8" x14ac:dyDescent="0.2">
      <c r="A22" s="11"/>
      <c r="B22" s="1" t="s">
        <v>14</v>
      </c>
      <c r="C22" s="1"/>
      <c r="D22" s="33"/>
      <c r="E22" s="26"/>
      <c r="F22" s="26"/>
      <c r="G22" s="33"/>
      <c r="H22" s="33"/>
    </row>
    <row r="23" spans="1:8" x14ac:dyDescent="0.2">
      <c r="A23" s="11"/>
      <c r="B23" s="1"/>
      <c r="C23" s="1"/>
      <c r="D23" s="33"/>
      <c r="E23" s="26"/>
      <c r="F23" s="26"/>
      <c r="G23" s="33"/>
      <c r="H23" s="33"/>
    </row>
    <row r="24" spans="1:8" x14ac:dyDescent="0.2">
      <c r="A24" s="11"/>
      <c r="B24" s="1"/>
      <c r="C24" s="1"/>
      <c r="D24" s="33"/>
      <c r="E24" s="26"/>
      <c r="F24" s="26"/>
      <c r="G24" s="33"/>
      <c r="H24" s="33"/>
    </row>
    <row r="25" spans="1:8" x14ac:dyDescent="0.2">
      <c r="A25" s="11"/>
      <c r="B25" s="1"/>
      <c r="C25" s="1"/>
      <c r="D25" s="33"/>
      <c r="E25" s="26"/>
      <c r="F25" s="26"/>
      <c r="G25" s="33"/>
      <c r="H25" s="33"/>
    </row>
    <row r="26" spans="1:8" x14ac:dyDescent="0.2">
      <c r="A26" s="11"/>
      <c r="B26" s="1"/>
      <c r="C26" s="1"/>
      <c r="D26" s="33"/>
      <c r="E26" s="26"/>
      <c r="F26" s="26"/>
      <c r="G26" s="33"/>
      <c r="H26" s="33"/>
    </row>
    <row r="27" spans="1:8" x14ac:dyDescent="0.2">
      <c r="A27" s="11"/>
      <c r="B27" s="34"/>
      <c r="C27" s="34"/>
      <c r="D27" s="33"/>
      <c r="E27" s="26"/>
      <c r="F27" s="26"/>
      <c r="G27" s="33"/>
      <c r="H27" s="33"/>
    </row>
    <row r="28" spans="1:8" x14ac:dyDescent="0.2">
      <c r="A28" s="11"/>
      <c r="B28" s="1"/>
      <c r="C28" s="1"/>
      <c r="D28" s="33"/>
      <c r="E28" s="26"/>
      <c r="F28" s="26"/>
      <c r="G28" s="33"/>
      <c r="H28" s="33"/>
    </row>
    <row r="29" spans="1:8" x14ac:dyDescent="0.2">
      <c r="A29" s="11"/>
      <c r="B29" s="17" t="s">
        <v>12</v>
      </c>
      <c r="C29" s="17"/>
      <c r="D29" s="33"/>
      <c r="E29" s="26"/>
      <c r="F29" s="26"/>
      <c r="G29" s="33"/>
      <c r="H29" s="33"/>
    </row>
    <row r="30" spans="1:8" x14ac:dyDescent="0.2">
      <c r="A30" s="11"/>
      <c r="B30" s="1" t="s">
        <v>15</v>
      </c>
      <c r="C30" s="1"/>
      <c r="D30" s="33"/>
      <c r="E30" s="26"/>
      <c r="F30" s="26"/>
      <c r="G30" s="33"/>
      <c r="H30" s="33"/>
    </row>
    <row r="31" spans="1:8" x14ac:dyDescent="0.2">
      <c r="A31" s="11"/>
      <c r="B31" s="34"/>
      <c r="C31" s="34"/>
      <c r="D31" s="33"/>
      <c r="E31" s="26"/>
      <c r="F31" s="26"/>
      <c r="G31" s="33"/>
      <c r="H31" s="33"/>
    </row>
    <row r="32" spans="1:8" ht="25.5" x14ac:dyDescent="0.2">
      <c r="A32" s="11"/>
      <c r="B32" s="34" t="s">
        <v>16</v>
      </c>
      <c r="C32" s="34"/>
      <c r="D32" s="33"/>
      <c r="E32" s="26"/>
      <c r="F32" s="26"/>
      <c r="G32" s="33"/>
      <c r="H32" s="33"/>
    </row>
    <row r="33" spans="1:9" x14ac:dyDescent="0.2">
      <c r="A33" s="11"/>
      <c r="B33" s="34"/>
      <c r="C33" s="34"/>
      <c r="D33" s="33"/>
      <c r="E33" s="26"/>
      <c r="F33" s="26"/>
      <c r="G33" s="33"/>
      <c r="H33" s="33"/>
    </row>
    <row r="34" spans="1:9" ht="25.5" x14ac:dyDescent="0.2">
      <c r="A34" s="11"/>
      <c r="B34" s="34" t="s">
        <v>23</v>
      </c>
      <c r="C34" s="34"/>
      <c r="D34" s="33"/>
      <c r="E34" s="26"/>
      <c r="F34" s="26"/>
      <c r="G34" s="33"/>
      <c r="H34" s="33"/>
    </row>
    <row r="35" spans="1:9" x14ac:dyDescent="0.2">
      <c r="A35" s="11"/>
      <c r="B35" s="34"/>
      <c r="C35" s="34"/>
      <c r="D35" s="33"/>
      <c r="E35" s="26"/>
      <c r="F35" s="26"/>
      <c r="G35" s="33"/>
      <c r="H35" s="33"/>
    </row>
    <row r="36" spans="1:9" x14ac:dyDescent="0.2">
      <c r="A36" s="11"/>
      <c r="B36" s="34"/>
      <c r="C36" s="34"/>
      <c r="D36" s="33"/>
      <c r="E36" s="26"/>
      <c r="F36" s="26"/>
      <c r="G36" s="33"/>
      <c r="H36" s="33"/>
    </row>
    <row r="37" spans="1:9" x14ac:dyDescent="0.2">
      <c r="A37" s="11"/>
      <c r="B37" s="1"/>
      <c r="C37" s="1"/>
      <c r="D37" s="33"/>
      <c r="E37" s="26"/>
      <c r="F37" s="26"/>
      <c r="G37" s="33"/>
      <c r="H37" s="33"/>
    </row>
    <row r="38" spans="1:9" x14ac:dyDescent="0.2">
      <c r="A38" s="11"/>
      <c r="B38" s="1" t="s">
        <v>17</v>
      </c>
      <c r="C38" s="1"/>
      <c r="D38" s="33"/>
      <c r="E38" s="26"/>
      <c r="F38" s="26"/>
      <c r="G38" s="33">
        <v>0</v>
      </c>
      <c r="H38" s="33"/>
    </row>
    <row r="39" spans="1:9" x14ac:dyDescent="0.2">
      <c r="A39" s="11"/>
      <c r="B39" s="34"/>
      <c r="C39" s="34"/>
      <c r="D39" s="35"/>
      <c r="E39" s="36"/>
      <c r="F39" s="26"/>
      <c r="G39" s="35"/>
      <c r="H39" s="35"/>
    </row>
    <row r="40" spans="1:9" x14ac:dyDescent="0.2">
      <c r="A40" s="11"/>
      <c r="B40" s="1"/>
      <c r="C40" s="1"/>
      <c r="D40" s="33"/>
      <c r="E40" s="26"/>
      <c r="F40" s="26"/>
      <c r="G40" s="33"/>
      <c r="H40" s="33"/>
    </row>
    <row r="41" spans="1:9" x14ac:dyDescent="0.2">
      <c r="A41" s="11"/>
      <c r="B41" s="1" t="s">
        <v>18</v>
      </c>
      <c r="C41" s="1"/>
      <c r="D41" s="26">
        <f>SUM(D20:D39)</f>
        <v>17512.11</v>
      </c>
      <c r="E41" s="37">
        <f>SUM(E20:E39)</f>
        <v>0</v>
      </c>
      <c r="F41" s="26"/>
      <c r="G41" s="33">
        <f>SUM(G20:G39)</f>
        <v>0</v>
      </c>
      <c r="H41" s="33">
        <f>SUM(H20:H39)</f>
        <v>17512.11</v>
      </c>
    </row>
    <row r="42" spans="1:9" x14ac:dyDescent="0.2">
      <c r="A42" s="11"/>
      <c r="B42" s="1" t="s">
        <v>19</v>
      </c>
      <c r="C42" s="1"/>
      <c r="D42" s="35"/>
      <c r="E42" s="26">
        <f>D41-E41</f>
        <v>17512.11</v>
      </c>
      <c r="F42" s="26"/>
      <c r="G42" s="35">
        <f>H41-G41</f>
        <v>17512.11</v>
      </c>
      <c r="H42" s="35"/>
    </row>
    <row r="43" spans="1:9" ht="13.5" thickBot="1" x14ac:dyDescent="0.25">
      <c r="A43" s="11"/>
      <c r="B43" s="1" t="s">
        <v>20</v>
      </c>
      <c r="C43" s="1"/>
      <c r="D43" s="38">
        <f>SUM(D41:D42)</f>
        <v>17512.11</v>
      </c>
      <c r="E43" s="39">
        <f>SUM(E41:E42)</f>
        <v>17512.11</v>
      </c>
      <c r="F43" s="26"/>
      <c r="G43" s="38">
        <f>SUM(G41:G42)</f>
        <v>17512.11</v>
      </c>
      <c r="H43" s="38">
        <f>SUM(H41:H42)</f>
        <v>17512.11</v>
      </c>
      <c r="I43" s="44">
        <f>+E43-H43</f>
        <v>0</v>
      </c>
    </row>
    <row r="44" spans="1:9" ht="13.5" thickTop="1" x14ac:dyDescent="0.2">
      <c r="A44" s="11"/>
      <c r="B44" s="1"/>
      <c r="C44" s="1"/>
      <c r="D44" s="1"/>
      <c r="E44" s="1"/>
      <c r="F44" s="1"/>
      <c r="G44" s="1"/>
      <c r="H44" s="12"/>
    </row>
    <row r="45" spans="1:9" x14ac:dyDescent="0.2">
      <c r="A45" s="20"/>
      <c r="B45" s="19"/>
      <c r="C45" s="19"/>
      <c r="D45" s="19"/>
      <c r="E45" s="19"/>
      <c r="F45" s="19"/>
      <c r="G45" s="19"/>
      <c r="H45" s="21"/>
    </row>
    <row r="46" spans="1:9" x14ac:dyDescent="0.2">
      <c r="A46" s="1"/>
      <c r="B46" s="1"/>
      <c r="C46" s="1"/>
      <c r="D46" s="1"/>
      <c r="E46" s="1"/>
      <c r="F46" s="1"/>
      <c r="G46" s="1"/>
      <c r="H46" s="1"/>
    </row>
    <row r="47" spans="1:9" x14ac:dyDescent="0.2">
      <c r="A47" s="1"/>
      <c r="B47" s="1"/>
      <c r="C47" s="1"/>
      <c r="D47" s="1"/>
      <c r="E47" s="1"/>
      <c r="F47" s="1"/>
      <c r="G47" s="26"/>
      <c r="H47" s="1"/>
    </row>
    <row r="48" spans="1:9" x14ac:dyDescent="0.2">
      <c r="A48" s="1"/>
      <c r="B48" s="1"/>
      <c r="C48" s="1"/>
      <c r="D48" s="1"/>
      <c r="E48" s="26"/>
      <c r="G48" s="26"/>
      <c r="H48" s="1"/>
    </row>
    <row r="49" spans="1:8" x14ac:dyDescent="0.2">
      <c r="A49" s="1"/>
      <c r="B49" s="1"/>
      <c r="C49" s="1"/>
      <c r="D49" s="1"/>
      <c r="E49" s="1"/>
      <c r="F49" s="1"/>
      <c r="G49" s="1"/>
      <c r="H49" s="1"/>
    </row>
    <row r="50" spans="1:8" x14ac:dyDescent="0.2">
      <c r="A50" s="1"/>
      <c r="B50" s="1"/>
      <c r="C50" s="1"/>
      <c r="D50" s="1"/>
      <c r="E50" s="1"/>
      <c r="F50" s="1"/>
      <c r="G50" s="1"/>
      <c r="H50" s="1"/>
    </row>
    <row r="51" spans="1:8" x14ac:dyDescent="0.2">
      <c r="A51" s="1"/>
      <c r="B51" s="1"/>
      <c r="C51" s="1"/>
      <c r="D51" s="1"/>
      <c r="E51" s="1"/>
      <c r="F51" s="1"/>
      <c r="G51" s="1"/>
      <c r="H51" s="1"/>
    </row>
    <row r="52" spans="1:8" x14ac:dyDescent="0.2">
      <c r="A52" s="1"/>
      <c r="B52" s="1"/>
      <c r="C52" s="1"/>
      <c r="D52" s="1"/>
      <c r="E52" s="1"/>
      <c r="F52" s="1"/>
      <c r="G52" s="1"/>
      <c r="H52" s="1"/>
    </row>
    <row r="53" spans="1:8" x14ac:dyDescent="0.2">
      <c r="A53" s="1"/>
      <c r="B53" s="1"/>
      <c r="C53" s="1"/>
      <c r="D53" s="1"/>
      <c r="E53" s="1"/>
      <c r="F53" s="1"/>
      <c r="G53" s="1"/>
      <c r="H53" s="1"/>
    </row>
    <row r="54" spans="1:8" x14ac:dyDescent="0.2">
      <c r="A54" s="1"/>
      <c r="B54" s="1"/>
      <c r="C54" s="1"/>
      <c r="D54" s="1"/>
      <c r="E54" s="1"/>
      <c r="F54" s="1"/>
      <c r="G54" s="1"/>
      <c r="H54" s="1"/>
    </row>
    <row r="55" spans="1:8" x14ac:dyDescent="0.2">
      <c r="A55" s="1"/>
      <c r="B55" s="1"/>
      <c r="C55" s="1"/>
      <c r="D55" s="1"/>
      <c r="E55" s="1"/>
      <c r="F55" s="1"/>
      <c r="G55" s="1"/>
      <c r="H55" s="1"/>
    </row>
    <row r="56" spans="1:8" x14ac:dyDescent="0.2">
      <c r="A56" s="1"/>
      <c r="B56" s="1"/>
      <c r="C56" s="1"/>
      <c r="D56" s="1"/>
      <c r="E56" s="1"/>
      <c r="F56" s="1"/>
      <c r="G56" s="1"/>
      <c r="H56" s="1"/>
    </row>
    <row r="57" spans="1:8" x14ac:dyDescent="0.2">
      <c r="A57" s="1"/>
      <c r="B57" s="1"/>
      <c r="C57" s="1"/>
      <c r="D57" s="1"/>
      <c r="E57" s="1"/>
      <c r="F57" s="1"/>
      <c r="G57" s="1"/>
      <c r="H57" s="1"/>
    </row>
    <row r="58" spans="1:8" x14ac:dyDescent="0.2">
      <c r="A58" s="1"/>
      <c r="B58" s="1"/>
      <c r="C58" s="1"/>
      <c r="D58" s="1"/>
      <c r="E58" s="1"/>
      <c r="F58" s="1"/>
      <c r="G58" s="1"/>
      <c r="H58" s="1"/>
    </row>
    <row r="59" spans="1:8" x14ac:dyDescent="0.2">
      <c r="A59" s="1"/>
      <c r="B59" s="1"/>
      <c r="C59" s="1"/>
      <c r="D59" s="1"/>
      <c r="E59" s="1"/>
      <c r="F59" s="1"/>
      <c r="G59" s="1"/>
      <c r="H59" s="1"/>
    </row>
    <row r="60" spans="1:8" x14ac:dyDescent="0.2">
      <c r="A60" s="1"/>
      <c r="B60" s="1"/>
      <c r="C60" s="1"/>
      <c r="D60" s="1"/>
      <c r="E60" s="1"/>
      <c r="F60" s="1"/>
      <c r="G60" s="1"/>
      <c r="H60" s="1"/>
    </row>
    <row r="61" spans="1:8" ht="15" customHeight="1" x14ac:dyDescent="0.2">
      <c r="A61" s="1"/>
      <c r="B61" s="1"/>
      <c r="C61" s="1"/>
      <c r="D61" s="1"/>
      <c r="E61" s="1"/>
      <c r="F61" s="1"/>
      <c r="G61" s="1"/>
      <c r="H61" s="1"/>
    </row>
    <row r="62" spans="1:8" ht="15" customHeight="1" x14ac:dyDescent="0.2">
      <c r="A62" s="1"/>
      <c r="B62" s="1"/>
      <c r="C62" s="1"/>
      <c r="D62" s="1"/>
      <c r="E62" s="1"/>
      <c r="F62" s="1"/>
      <c r="G62" s="1"/>
      <c r="H62" s="1"/>
    </row>
    <row r="63" spans="1:8" ht="15" customHeight="1" x14ac:dyDescent="0.2">
      <c r="A63" s="1"/>
      <c r="B63" s="1"/>
      <c r="C63" s="1"/>
      <c r="D63" s="1"/>
      <c r="E63" s="1"/>
      <c r="F63" s="1"/>
      <c r="G63" s="1"/>
      <c r="H63" s="1"/>
    </row>
    <row r="64" spans="1:8" ht="15" customHeight="1" x14ac:dyDescent="0.2">
      <c r="A64" s="1"/>
      <c r="B64" s="1"/>
      <c r="C64" s="1"/>
      <c r="D64" s="1"/>
      <c r="E64" s="1"/>
      <c r="F64" s="1"/>
      <c r="G64" s="1"/>
      <c r="H64" s="1"/>
    </row>
    <row r="65" spans="1:8" ht="15" customHeight="1" x14ac:dyDescent="0.2">
      <c r="A65" s="1"/>
      <c r="B65" s="1"/>
      <c r="C65" s="1"/>
      <c r="D65" s="1"/>
      <c r="E65" s="1"/>
      <c r="F65" s="1"/>
      <c r="G65" s="1"/>
      <c r="H65" s="1"/>
    </row>
    <row r="66" spans="1:8" ht="15" customHeight="1" x14ac:dyDescent="0.2">
      <c r="A66" s="1"/>
      <c r="B66" s="1"/>
      <c r="C66" s="1"/>
      <c r="D66" s="1"/>
      <c r="E66" s="1"/>
      <c r="F66" s="1"/>
      <c r="G66" s="1"/>
      <c r="H66" s="1"/>
    </row>
    <row r="67" spans="1:8" ht="15" customHeight="1" x14ac:dyDescent="0.2">
      <c r="A67" s="1"/>
      <c r="B67" s="1"/>
      <c r="C67" s="1"/>
      <c r="D67" s="1"/>
      <c r="E67" s="1"/>
      <c r="F67" s="1"/>
      <c r="G67" s="1"/>
      <c r="H67" s="1"/>
    </row>
    <row r="68" spans="1:8" x14ac:dyDescent="0.2">
      <c r="A68" s="1"/>
      <c r="B68" s="1"/>
      <c r="C68" s="1"/>
      <c r="D68" s="1"/>
      <c r="E68" s="1"/>
      <c r="F68" s="1"/>
      <c r="G68" s="1"/>
      <c r="H68" s="1"/>
    </row>
    <row r="69" spans="1:8" x14ac:dyDescent="0.2">
      <c r="A69" s="1"/>
      <c r="B69" s="1"/>
      <c r="C69" s="1"/>
      <c r="D69" s="1"/>
      <c r="E69" s="1"/>
      <c r="F69" s="1"/>
      <c r="G69" s="1"/>
      <c r="H69" s="1"/>
    </row>
    <row r="70" spans="1:8" x14ac:dyDescent="0.2">
      <c r="A70" s="1"/>
      <c r="B70" s="1"/>
      <c r="C70" s="1"/>
      <c r="D70" s="1"/>
      <c r="E70" s="1"/>
      <c r="F70" s="1"/>
      <c r="G70" s="1"/>
      <c r="H70" s="1"/>
    </row>
    <row r="71" spans="1:8" x14ac:dyDescent="0.2">
      <c r="A71" s="1"/>
      <c r="B71" s="1"/>
      <c r="C71" s="1"/>
      <c r="D71" s="1"/>
      <c r="E71" s="1"/>
      <c r="F71" s="1"/>
      <c r="G71" s="1"/>
      <c r="H71" s="1"/>
    </row>
    <row r="72" spans="1:8" x14ac:dyDescent="0.2">
      <c r="A72" s="1"/>
      <c r="B72" s="1"/>
      <c r="C72" s="1"/>
      <c r="D72" s="1"/>
      <c r="E72" s="1"/>
      <c r="F72" s="1"/>
      <c r="G72" s="1"/>
      <c r="H72" s="1"/>
    </row>
    <row r="73" spans="1:8" x14ac:dyDescent="0.2">
      <c r="A73" s="1"/>
      <c r="B73" s="1"/>
      <c r="C73" s="1"/>
      <c r="D73" s="1"/>
      <c r="E73" s="1"/>
      <c r="F73" s="1"/>
      <c r="G73" s="1"/>
      <c r="H73" s="1"/>
    </row>
    <row r="74" spans="1:8" x14ac:dyDescent="0.2">
      <c r="A74" s="1"/>
      <c r="B74" s="1"/>
      <c r="C74" s="1"/>
      <c r="D74" s="1"/>
      <c r="E74" s="1"/>
      <c r="F74" s="1"/>
      <c r="G74" s="1"/>
      <c r="H74" s="1"/>
    </row>
    <row r="75" spans="1:8" x14ac:dyDescent="0.2">
      <c r="A75" s="1"/>
      <c r="B75" s="1"/>
      <c r="C75" s="1"/>
      <c r="D75" s="1"/>
      <c r="E75" s="1"/>
      <c r="F75" s="1"/>
      <c r="G75" s="1"/>
      <c r="H75" s="1"/>
    </row>
    <row r="76" spans="1:8" x14ac:dyDescent="0.2">
      <c r="A76" s="1"/>
      <c r="B76" s="1"/>
      <c r="C76" s="1"/>
      <c r="D76" s="1"/>
      <c r="E76" s="1"/>
      <c r="F76" s="1"/>
      <c r="G76" s="1"/>
      <c r="H76" s="1"/>
    </row>
    <row r="77" spans="1:8" x14ac:dyDescent="0.2">
      <c r="A77" s="1"/>
      <c r="B77" s="1"/>
      <c r="C77" s="1"/>
      <c r="D77" s="1"/>
      <c r="E77" s="1"/>
      <c r="F77" s="1"/>
      <c r="G77" s="1"/>
      <c r="H77" s="1"/>
    </row>
    <row r="78" spans="1:8" x14ac:dyDescent="0.2">
      <c r="A78" s="1"/>
      <c r="B78" s="1"/>
      <c r="C78" s="1"/>
      <c r="D78" s="1"/>
      <c r="E78" s="1"/>
      <c r="F78" s="1"/>
      <c r="G78" s="1"/>
      <c r="H78" s="1"/>
    </row>
  </sheetData>
  <mergeCells count="6">
    <mergeCell ref="D17:E17"/>
    <mergeCell ref="G17:H17"/>
    <mergeCell ref="A8:H8"/>
    <mergeCell ref="A10:H10"/>
    <mergeCell ref="A13:H13"/>
    <mergeCell ref="A15:H15"/>
  </mergeCells>
  <phoneticPr fontId="10" type="noConversion"/>
  <pageMargins left="0.25" right="0.25" top="0.75" bottom="0.75" header="0.3" footer="0.3"/>
  <pageSetup scale="83" orientation="portrait" horizontalDpi="4294967293" verticalDpi="300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tabColor indexed="10"/>
  </sheetPr>
  <dimension ref="A6:I74"/>
  <sheetViews>
    <sheetView view="pageLayout" topLeftCell="A15" zoomScale="80" zoomScaleNormal="100" zoomScaleSheetLayoutView="75" zoomScalePageLayoutView="80" workbookViewId="0">
      <selection activeCell="H59" sqref="H59"/>
    </sheetView>
  </sheetViews>
  <sheetFormatPr baseColWidth="10" defaultRowHeight="12.75" x14ac:dyDescent="0.2"/>
  <cols>
    <col min="1" max="1" width="15.85546875" customWidth="1"/>
    <col min="2" max="2" width="42.5703125" customWidth="1"/>
    <col min="3" max="3" width="6.5703125" customWidth="1"/>
    <col min="4" max="4" width="17.7109375" bestFit="1" customWidth="1"/>
    <col min="5" max="5" width="17.42578125" bestFit="1" customWidth="1"/>
    <col min="6" max="6" width="6.7109375" customWidth="1"/>
    <col min="7" max="8" width="17.42578125" bestFit="1" customWidth="1"/>
  </cols>
  <sheetData>
    <row r="6" spans="1:8" ht="13.5" thickBot="1" x14ac:dyDescent="0.25"/>
    <row r="7" spans="1:8" ht="13.5" thickTop="1" x14ac:dyDescent="0.2">
      <c r="A7" s="2"/>
      <c r="B7" s="3"/>
      <c r="C7" s="3"/>
      <c r="D7" s="3"/>
      <c r="E7" s="3"/>
      <c r="F7" s="3"/>
      <c r="G7" s="3"/>
      <c r="H7" s="4"/>
    </row>
    <row r="8" spans="1:8" x14ac:dyDescent="0.2">
      <c r="A8" s="103" t="s">
        <v>10</v>
      </c>
      <c r="B8" s="86"/>
      <c r="C8" s="86"/>
      <c r="D8" s="86"/>
      <c r="E8" s="86"/>
      <c r="F8" s="86"/>
      <c r="G8" s="86"/>
      <c r="H8" s="104"/>
    </row>
    <row r="9" spans="1:8" x14ac:dyDescent="0.2">
      <c r="A9" s="22"/>
      <c r="B9" s="23"/>
      <c r="C9" s="23"/>
      <c r="D9" s="23"/>
      <c r="E9" s="23"/>
      <c r="F9" s="23"/>
      <c r="G9" s="23"/>
      <c r="H9" s="24"/>
    </row>
    <row r="10" spans="1:8" ht="18" x14ac:dyDescent="0.25">
      <c r="A10" s="105" t="s">
        <v>7</v>
      </c>
      <c r="B10" s="89"/>
      <c r="C10" s="89"/>
      <c r="D10" s="89"/>
      <c r="E10" s="89"/>
      <c r="F10" s="89"/>
      <c r="G10" s="89"/>
      <c r="H10" s="106"/>
    </row>
    <row r="11" spans="1:8" ht="13.5" thickBot="1" x14ac:dyDescent="0.25">
      <c r="A11" s="5"/>
      <c r="B11" s="6"/>
      <c r="C11" s="6"/>
      <c r="D11" s="6"/>
      <c r="E11" s="6"/>
      <c r="F11" s="6"/>
      <c r="G11" s="6"/>
      <c r="H11" s="7"/>
    </row>
    <row r="12" spans="1:8" ht="13.5" thickTop="1" x14ac:dyDescent="0.2">
      <c r="A12" s="27"/>
      <c r="B12" s="28"/>
      <c r="C12" s="28"/>
      <c r="D12" s="28"/>
      <c r="E12" s="28"/>
      <c r="F12" s="28"/>
      <c r="G12" s="28"/>
      <c r="H12" s="18"/>
    </row>
    <row r="13" spans="1:8" ht="27.75" customHeight="1" x14ac:dyDescent="0.2">
      <c r="A13" s="113"/>
      <c r="B13" s="108"/>
      <c r="C13" s="108"/>
      <c r="D13" s="108"/>
      <c r="E13" s="108"/>
      <c r="F13" s="108"/>
      <c r="G13" s="108"/>
      <c r="H13" s="109"/>
    </row>
    <row r="14" spans="1:8" x14ac:dyDescent="0.2">
      <c r="A14" s="11"/>
      <c r="B14" s="1"/>
      <c r="C14" s="1"/>
      <c r="D14" s="1"/>
      <c r="E14" s="1"/>
      <c r="F14" s="1"/>
      <c r="G14" s="1"/>
      <c r="H14" s="12"/>
    </row>
    <row r="15" spans="1:8" ht="27.75" customHeight="1" x14ac:dyDescent="0.2">
      <c r="A15" s="110" t="s">
        <v>27</v>
      </c>
      <c r="B15" s="111"/>
      <c r="C15" s="111"/>
      <c r="D15" s="111"/>
      <c r="E15" s="111"/>
      <c r="F15" s="111"/>
      <c r="G15" s="111"/>
      <c r="H15" s="112"/>
    </row>
    <row r="16" spans="1:8" x14ac:dyDescent="0.2">
      <c r="A16" s="8"/>
      <c r="B16" s="9"/>
      <c r="C16" s="9"/>
      <c r="D16" s="9"/>
      <c r="E16" s="9"/>
      <c r="F16" s="9"/>
      <c r="G16" s="9"/>
      <c r="H16" s="10"/>
    </row>
    <row r="17" spans="1:8" x14ac:dyDescent="0.2">
      <c r="A17" s="11"/>
      <c r="B17" s="1"/>
      <c r="C17" s="1"/>
      <c r="D17" s="101" t="s">
        <v>11</v>
      </c>
      <c r="E17" s="101"/>
      <c r="F17" s="1"/>
      <c r="G17" s="101" t="s">
        <v>12</v>
      </c>
      <c r="H17" s="102"/>
    </row>
    <row r="18" spans="1:8" x14ac:dyDescent="0.2">
      <c r="A18" s="11"/>
      <c r="B18" s="1"/>
      <c r="C18" s="1"/>
      <c r="D18" s="29"/>
      <c r="E18" s="29"/>
      <c r="F18" s="1"/>
      <c r="G18" s="29"/>
      <c r="H18" s="30"/>
    </row>
    <row r="19" spans="1:8" x14ac:dyDescent="0.2">
      <c r="A19" s="11"/>
      <c r="B19" s="1"/>
      <c r="C19" s="1"/>
      <c r="D19" s="31" t="s">
        <v>4</v>
      </c>
      <c r="E19" s="13" t="s">
        <v>5</v>
      </c>
      <c r="F19" s="1"/>
      <c r="G19" s="31" t="s">
        <v>4</v>
      </c>
      <c r="H19" s="32" t="s">
        <v>5</v>
      </c>
    </row>
    <row r="20" spans="1:8" x14ac:dyDescent="0.2">
      <c r="A20" s="11"/>
      <c r="B20" s="1" t="s">
        <v>13</v>
      </c>
      <c r="C20" s="1"/>
      <c r="D20" s="33">
        <f>+'AUXILIAR SISTEMA'!D20</f>
        <v>0</v>
      </c>
      <c r="E20" s="26"/>
      <c r="F20" s="26"/>
      <c r="G20" s="33"/>
      <c r="H20" s="33">
        <f>+BANCOS!D20</f>
        <v>0</v>
      </c>
    </row>
    <row r="21" spans="1:8" x14ac:dyDescent="0.2">
      <c r="A21" s="25" t="s">
        <v>0</v>
      </c>
      <c r="B21" s="17" t="s">
        <v>11</v>
      </c>
      <c r="C21" s="17"/>
      <c r="D21" s="33"/>
      <c r="E21" s="26"/>
      <c r="F21" s="26"/>
      <c r="G21" s="33"/>
      <c r="H21" s="33"/>
    </row>
    <row r="22" spans="1:8" x14ac:dyDescent="0.2">
      <c r="A22" s="11"/>
      <c r="B22" s="1" t="s">
        <v>14</v>
      </c>
      <c r="C22" s="1"/>
      <c r="D22" s="33"/>
      <c r="E22" s="26"/>
      <c r="F22" s="26"/>
      <c r="G22" s="33"/>
      <c r="H22" s="33"/>
    </row>
    <row r="23" spans="1:8" x14ac:dyDescent="0.2">
      <c r="A23" s="11"/>
      <c r="B23" s="1"/>
      <c r="C23" s="1"/>
      <c r="D23" s="33"/>
      <c r="E23" s="26"/>
      <c r="F23" s="26"/>
      <c r="G23" s="33"/>
      <c r="H23" s="33"/>
    </row>
    <row r="24" spans="1:8" x14ac:dyDescent="0.2">
      <c r="A24" s="11"/>
      <c r="B24" s="1"/>
      <c r="C24" s="1"/>
      <c r="D24" s="33"/>
      <c r="E24" s="26"/>
      <c r="F24" s="26"/>
      <c r="G24" s="33"/>
      <c r="H24" s="33"/>
    </row>
    <row r="25" spans="1:8" x14ac:dyDescent="0.2">
      <c r="A25" s="11"/>
      <c r="B25" s="1"/>
      <c r="C25" s="1"/>
      <c r="D25" s="33"/>
      <c r="E25" s="26"/>
      <c r="F25" s="26"/>
      <c r="G25" s="33"/>
      <c r="H25" s="33"/>
    </row>
    <row r="26" spans="1:8" x14ac:dyDescent="0.2">
      <c r="A26" s="11"/>
      <c r="B26" s="1"/>
      <c r="C26" s="1"/>
      <c r="D26" s="33"/>
      <c r="E26" s="26"/>
      <c r="F26" s="26"/>
      <c r="G26" s="33"/>
      <c r="H26" s="33"/>
    </row>
    <row r="27" spans="1:8" x14ac:dyDescent="0.2">
      <c r="A27" s="11"/>
      <c r="B27" s="34"/>
      <c r="C27" s="34"/>
      <c r="D27" s="33"/>
      <c r="E27" s="26"/>
      <c r="F27" s="26"/>
      <c r="G27" s="33"/>
      <c r="H27" s="33"/>
    </row>
    <row r="28" spans="1:8" x14ac:dyDescent="0.2">
      <c r="A28" s="11"/>
      <c r="B28" s="1"/>
      <c r="C28" s="1"/>
      <c r="D28" s="33"/>
      <c r="E28" s="26"/>
      <c r="F28" s="26"/>
      <c r="G28" s="33"/>
      <c r="H28" s="33"/>
    </row>
    <row r="29" spans="1:8" x14ac:dyDescent="0.2">
      <c r="A29" s="11"/>
      <c r="B29" s="17" t="s">
        <v>12</v>
      </c>
      <c r="C29" s="17"/>
      <c r="D29" s="33"/>
      <c r="E29" s="26"/>
      <c r="F29" s="26"/>
      <c r="G29" s="33"/>
      <c r="H29" s="33"/>
    </row>
    <row r="30" spans="1:8" x14ac:dyDescent="0.2">
      <c r="A30" s="11"/>
      <c r="B30" s="1" t="s">
        <v>15</v>
      </c>
      <c r="C30" s="1"/>
      <c r="D30" s="33"/>
      <c r="E30" s="26"/>
      <c r="F30" s="26"/>
      <c r="G30" s="33"/>
      <c r="H30" s="33"/>
    </row>
    <row r="31" spans="1:8" x14ac:dyDescent="0.2">
      <c r="A31" s="11"/>
      <c r="B31" s="34"/>
      <c r="C31" s="34"/>
      <c r="D31" s="33"/>
      <c r="E31" s="26"/>
      <c r="F31" s="26"/>
      <c r="G31" s="33"/>
      <c r="H31" s="33"/>
    </row>
    <row r="32" spans="1:8" x14ac:dyDescent="0.2">
      <c r="A32" s="11"/>
      <c r="B32" s="34" t="s">
        <v>16</v>
      </c>
      <c r="C32" s="34"/>
      <c r="D32" s="33"/>
      <c r="E32" s="26"/>
      <c r="F32" s="26"/>
      <c r="G32" s="33"/>
      <c r="H32" s="33"/>
    </row>
    <row r="33" spans="1:9" x14ac:dyDescent="0.2">
      <c r="A33" s="11"/>
      <c r="B33" s="34"/>
      <c r="C33" s="34"/>
      <c r="D33" s="33"/>
      <c r="E33" s="26"/>
      <c r="F33" s="26"/>
      <c r="G33" s="33"/>
      <c r="H33" s="33"/>
    </row>
    <row r="34" spans="1:9" x14ac:dyDescent="0.2">
      <c r="A34" s="11"/>
      <c r="B34" s="34" t="s">
        <v>23</v>
      </c>
      <c r="C34" s="34"/>
      <c r="D34" s="33"/>
      <c r="E34" s="26"/>
      <c r="F34" s="26"/>
      <c r="G34" s="33"/>
      <c r="H34" s="33"/>
    </row>
    <row r="35" spans="1:9" x14ac:dyDescent="0.2">
      <c r="A35" s="11"/>
      <c r="B35" s="34"/>
      <c r="C35" s="34"/>
      <c r="D35" s="33"/>
      <c r="E35" s="26"/>
      <c r="F35" s="26"/>
      <c r="G35" s="33"/>
      <c r="H35" s="33"/>
    </row>
    <row r="36" spans="1:9" x14ac:dyDescent="0.2">
      <c r="A36" s="11"/>
      <c r="B36" s="34"/>
      <c r="C36" s="34"/>
      <c r="D36" s="33"/>
      <c r="E36" s="26"/>
      <c r="F36" s="26"/>
      <c r="G36" s="33"/>
      <c r="H36" s="33"/>
    </row>
    <row r="37" spans="1:9" x14ac:dyDescent="0.2">
      <c r="A37" s="11"/>
      <c r="B37" s="1"/>
      <c r="C37" s="1"/>
      <c r="D37" s="33"/>
      <c r="E37" s="26"/>
      <c r="F37" s="26"/>
      <c r="G37" s="33"/>
      <c r="H37" s="33"/>
    </row>
    <row r="38" spans="1:9" x14ac:dyDescent="0.2">
      <c r="A38" s="11"/>
      <c r="B38" s="1" t="s">
        <v>17</v>
      </c>
      <c r="C38" s="1"/>
      <c r="D38" s="33"/>
      <c r="E38" s="26"/>
      <c r="F38" s="26"/>
      <c r="G38" s="33">
        <v>0</v>
      </c>
      <c r="H38" s="33"/>
    </row>
    <row r="39" spans="1:9" x14ac:dyDescent="0.2">
      <c r="A39" s="11"/>
      <c r="B39" s="34"/>
      <c r="C39" s="34"/>
      <c r="D39" s="35"/>
      <c r="E39" s="36"/>
      <c r="F39" s="26"/>
      <c r="G39" s="35"/>
      <c r="H39" s="35"/>
    </row>
    <row r="40" spans="1:9" x14ac:dyDescent="0.2">
      <c r="A40" s="11"/>
      <c r="B40" s="1"/>
      <c r="C40" s="1"/>
      <c r="D40" s="33"/>
      <c r="E40" s="26"/>
      <c r="F40" s="26"/>
      <c r="G40" s="33"/>
      <c r="H40" s="33"/>
    </row>
    <row r="41" spans="1:9" x14ac:dyDescent="0.2">
      <c r="A41" s="11"/>
      <c r="B41" s="1" t="s">
        <v>18</v>
      </c>
      <c r="C41" s="1"/>
      <c r="D41" s="26">
        <f>SUM(D20:D39)</f>
        <v>0</v>
      </c>
      <c r="E41" s="37">
        <f>SUM(E20:E39)</f>
        <v>0</v>
      </c>
      <c r="F41" s="26"/>
      <c r="G41" s="33">
        <f>SUM(G20:G39)</f>
        <v>0</v>
      </c>
      <c r="H41" s="33">
        <f>SUM(H20:H39)</f>
        <v>0</v>
      </c>
    </row>
    <row r="42" spans="1:9" x14ac:dyDescent="0.2">
      <c r="A42" s="11"/>
      <c r="B42" s="1" t="s">
        <v>19</v>
      </c>
      <c r="C42" s="1"/>
      <c r="D42" s="35"/>
      <c r="E42" s="26">
        <f>D41-E41</f>
        <v>0</v>
      </c>
      <c r="F42" s="26"/>
      <c r="G42" s="35">
        <f>H41-G41</f>
        <v>0</v>
      </c>
      <c r="H42" s="35"/>
      <c r="I42" s="47">
        <f>+E42-G42</f>
        <v>0</v>
      </c>
    </row>
    <row r="43" spans="1:9" ht="13.5" thickBot="1" x14ac:dyDescent="0.25">
      <c r="A43" s="11"/>
      <c r="B43" s="1" t="s">
        <v>20</v>
      </c>
      <c r="C43" s="1"/>
      <c r="D43" s="38">
        <f>SUM(D41:D42)</f>
        <v>0</v>
      </c>
      <c r="E43" s="39">
        <f>SUM(E41:E42)</f>
        <v>0</v>
      </c>
      <c r="F43" s="26"/>
      <c r="G43" s="38">
        <f>SUM(G41:G42)</f>
        <v>0</v>
      </c>
      <c r="H43" s="38">
        <f>SUM(H41:H42)</f>
        <v>0</v>
      </c>
    </row>
    <row r="44" spans="1:9" ht="13.5" thickTop="1" x14ac:dyDescent="0.2">
      <c r="A44" s="11"/>
      <c r="B44" s="1"/>
      <c r="C44" s="1"/>
      <c r="D44" s="1"/>
      <c r="E44" s="1"/>
      <c r="F44" s="1"/>
      <c r="G44" s="1"/>
      <c r="H44" s="12"/>
    </row>
    <row r="45" spans="1:9" x14ac:dyDescent="0.2">
      <c r="A45" s="20"/>
      <c r="B45" s="19"/>
      <c r="C45" s="19"/>
      <c r="D45" s="19"/>
      <c r="E45" s="19"/>
      <c r="F45" s="19"/>
      <c r="G45" s="19"/>
      <c r="H45" s="21"/>
    </row>
    <row r="46" spans="1:9" x14ac:dyDescent="0.2">
      <c r="A46" s="1"/>
      <c r="B46" s="1"/>
      <c r="C46" s="1"/>
      <c r="D46" s="1"/>
      <c r="E46" s="1"/>
      <c r="F46" s="1"/>
      <c r="G46" s="1"/>
      <c r="H46" s="1"/>
    </row>
    <row r="47" spans="1:9" x14ac:dyDescent="0.2">
      <c r="A47" s="1"/>
      <c r="B47" s="1"/>
      <c r="C47" s="1"/>
      <c r="D47" s="1"/>
      <c r="E47" s="1"/>
      <c r="F47" s="1"/>
      <c r="G47" s="26"/>
      <c r="H47" s="1"/>
    </row>
    <row r="48" spans="1:9" x14ac:dyDescent="0.2">
      <c r="A48" s="1"/>
      <c r="B48" s="1"/>
      <c r="C48" s="1"/>
      <c r="D48" s="1"/>
      <c r="E48" s="26"/>
      <c r="G48" s="26"/>
      <c r="H48" s="1"/>
    </row>
    <row r="49" spans="1:8" x14ac:dyDescent="0.2">
      <c r="A49" s="1"/>
      <c r="B49" s="1"/>
      <c r="C49" s="1"/>
      <c r="D49" s="1"/>
      <c r="E49" s="1"/>
      <c r="F49" s="1"/>
      <c r="G49" s="1"/>
      <c r="H49" s="1"/>
    </row>
    <row r="50" spans="1:8" x14ac:dyDescent="0.2">
      <c r="A50" s="1"/>
      <c r="B50" s="1"/>
      <c r="C50" s="1"/>
      <c r="D50" s="1"/>
      <c r="E50" s="1"/>
      <c r="F50" s="1"/>
      <c r="G50" s="1"/>
      <c r="H50" s="1"/>
    </row>
    <row r="51" spans="1:8" x14ac:dyDescent="0.2">
      <c r="A51" s="1"/>
      <c r="B51" s="1"/>
      <c r="C51" s="1"/>
      <c r="D51" s="1"/>
      <c r="E51" s="1"/>
      <c r="F51" s="1"/>
      <c r="G51" s="1"/>
      <c r="H51" s="1"/>
    </row>
    <row r="52" spans="1:8" x14ac:dyDescent="0.2">
      <c r="A52" s="1"/>
      <c r="B52" s="1"/>
      <c r="C52" s="1"/>
      <c r="D52" s="1"/>
      <c r="E52" s="1"/>
      <c r="F52" s="1"/>
      <c r="G52" s="1"/>
      <c r="H52" s="1"/>
    </row>
    <row r="53" spans="1:8" x14ac:dyDescent="0.2">
      <c r="A53" s="1"/>
      <c r="B53" s="1"/>
      <c r="C53" s="1"/>
      <c r="D53" s="1"/>
      <c r="E53" s="1"/>
      <c r="F53" s="1"/>
      <c r="G53" s="1"/>
      <c r="H53" s="1"/>
    </row>
    <row r="54" spans="1:8" x14ac:dyDescent="0.2">
      <c r="A54" s="1"/>
      <c r="B54" s="1"/>
      <c r="C54" s="1"/>
      <c r="D54" s="1"/>
      <c r="E54" s="1"/>
      <c r="F54" s="1"/>
      <c r="G54" s="1"/>
      <c r="H54" s="1"/>
    </row>
    <row r="55" spans="1:8" x14ac:dyDescent="0.2">
      <c r="A55" s="1"/>
      <c r="B55" s="1"/>
      <c r="C55" s="1"/>
      <c r="D55" s="1"/>
      <c r="E55" s="1"/>
      <c r="F55" s="1"/>
      <c r="G55" s="1"/>
      <c r="H55" s="1"/>
    </row>
    <row r="56" spans="1:8" x14ac:dyDescent="0.2">
      <c r="A56" s="1"/>
      <c r="B56" s="1"/>
      <c r="C56" s="1"/>
      <c r="D56" s="1"/>
      <c r="E56" s="1"/>
      <c r="F56" s="1"/>
      <c r="G56" s="1"/>
      <c r="H56" s="1"/>
    </row>
    <row r="57" spans="1:8" ht="15" customHeight="1" x14ac:dyDescent="0.2">
      <c r="A57" s="1"/>
      <c r="B57" s="1"/>
      <c r="C57" s="1"/>
      <c r="D57" s="1"/>
      <c r="E57" s="1"/>
      <c r="F57" s="1"/>
      <c r="G57" s="1"/>
      <c r="H57" s="1"/>
    </row>
    <row r="58" spans="1:8" ht="15" customHeight="1" x14ac:dyDescent="0.2">
      <c r="A58" s="1"/>
      <c r="B58" s="1"/>
      <c r="C58" s="1"/>
      <c r="D58" s="1"/>
      <c r="E58" s="1"/>
      <c r="F58" s="1"/>
      <c r="G58" s="1"/>
      <c r="H58" s="1"/>
    </row>
    <row r="59" spans="1:8" ht="15" customHeight="1" x14ac:dyDescent="0.2">
      <c r="A59" s="1"/>
      <c r="B59" s="1"/>
      <c r="C59" s="1"/>
      <c r="D59" s="1"/>
      <c r="E59" s="1"/>
      <c r="F59" s="1"/>
      <c r="G59" s="1"/>
      <c r="H59" s="1"/>
    </row>
    <row r="60" spans="1:8" ht="15" customHeight="1" x14ac:dyDescent="0.2">
      <c r="A60" s="1"/>
      <c r="B60" s="1"/>
      <c r="C60" s="1"/>
      <c r="D60" s="1"/>
      <c r="E60" s="1"/>
      <c r="F60" s="1"/>
      <c r="G60" s="1"/>
      <c r="H60" s="1"/>
    </row>
    <row r="61" spans="1:8" ht="15" customHeight="1" x14ac:dyDescent="0.2">
      <c r="A61" s="1"/>
      <c r="B61" s="1"/>
      <c r="C61" s="1"/>
      <c r="D61" s="1"/>
      <c r="E61" s="1"/>
      <c r="F61" s="1"/>
      <c r="G61" s="1"/>
      <c r="H61" s="1"/>
    </row>
    <row r="62" spans="1:8" ht="15" customHeight="1" x14ac:dyDescent="0.2">
      <c r="A62" s="1"/>
      <c r="B62" s="1"/>
      <c r="C62" s="1"/>
      <c r="D62" s="1"/>
      <c r="E62" s="1"/>
      <c r="F62" s="1"/>
      <c r="G62" s="1"/>
      <c r="H62" s="1"/>
    </row>
    <row r="63" spans="1:8" ht="15" customHeight="1" x14ac:dyDescent="0.2">
      <c r="A63" s="1"/>
      <c r="B63" s="1"/>
      <c r="C63" s="1"/>
      <c r="D63" s="1"/>
      <c r="E63" s="1"/>
      <c r="F63" s="1"/>
      <c r="G63" s="1"/>
      <c r="H63" s="1"/>
    </row>
    <row r="64" spans="1:8" x14ac:dyDescent="0.2">
      <c r="A64" s="1"/>
      <c r="B64" s="1"/>
      <c r="C64" s="1"/>
      <c r="D64" s="1"/>
      <c r="E64" s="1"/>
      <c r="F64" s="1"/>
      <c r="G64" s="1"/>
      <c r="H64" s="1"/>
    </row>
    <row r="65" spans="1:8" x14ac:dyDescent="0.2">
      <c r="A65" s="1"/>
      <c r="B65" s="1"/>
      <c r="C65" s="1"/>
      <c r="D65" s="1"/>
      <c r="E65" s="1"/>
      <c r="F65" s="1"/>
      <c r="G65" s="1"/>
      <c r="H65" s="1"/>
    </row>
    <row r="66" spans="1:8" x14ac:dyDescent="0.2">
      <c r="A66" s="1"/>
      <c r="B66" s="1"/>
      <c r="C66" s="1"/>
      <c r="D66" s="1"/>
      <c r="E66" s="1"/>
      <c r="F66" s="1"/>
      <c r="G66" s="1"/>
      <c r="H66" s="1"/>
    </row>
    <row r="67" spans="1:8" x14ac:dyDescent="0.2">
      <c r="A67" s="1"/>
      <c r="B67" s="1"/>
      <c r="C67" s="1"/>
      <c r="D67" s="1"/>
      <c r="E67" s="1"/>
      <c r="F67" s="1"/>
      <c r="G67" s="1"/>
      <c r="H67" s="1"/>
    </row>
    <row r="68" spans="1:8" x14ac:dyDescent="0.2">
      <c r="A68" s="1"/>
      <c r="B68" s="1"/>
      <c r="C68" s="1"/>
      <c r="D68" s="1"/>
      <c r="E68" s="1"/>
      <c r="F68" s="1"/>
      <c r="G68" s="1"/>
      <c r="H68" s="1"/>
    </row>
    <row r="69" spans="1:8" x14ac:dyDescent="0.2">
      <c r="A69" s="1"/>
      <c r="B69" s="1"/>
      <c r="C69" s="1"/>
      <c r="D69" s="1"/>
      <c r="E69" s="1"/>
      <c r="F69" s="1"/>
      <c r="G69" s="1"/>
      <c r="H69" s="1"/>
    </row>
    <row r="70" spans="1:8" x14ac:dyDescent="0.2">
      <c r="A70" s="1"/>
      <c r="B70" s="1"/>
      <c r="C70" s="1"/>
      <c r="D70" s="1"/>
      <c r="E70" s="1"/>
      <c r="F70" s="1"/>
      <c r="G70" s="1"/>
      <c r="H70" s="1"/>
    </row>
    <row r="71" spans="1:8" x14ac:dyDescent="0.2">
      <c r="A71" s="1"/>
      <c r="B71" s="1"/>
      <c r="C71" s="1"/>
      <c r="D71" s="1"/>
      <c r="E71" s="1"/>
      <c r="F71" s="1"/>
      <c r="G71" s="1"/>
      <c r="H71" s="1"/>
    </row>
    <row r="72" spans="1:8" x14ac:dyDescent="0.2">
      <c r="A72" s="1"/>
      <c r="B72" s="1"/>
      <c r="C72" s="1"/>
      <c r="D72" s="1"/>
      <c r="E72" s="1"/>
      <c r="F72" s="1"/>
      <c r="G72" s="1"/>
      <c r="H72" s="1"/>
    </row>
    <row r="73" spans="1:8" x14ac:dyDescent="0.2">
      <c r="A73" s="1"/>
      <c r="B73" s="1"/>
      <c r="C73" s="1"/>
      <c r="D73" s="1"/>
      <c r="E73" s="1"/>
      <c r="F73" s="1"/>
      <c r="G73" s="1"/>
      <c r="H73" s="1"/>
    </row>
    <row r="74" spans="1:8" x14ac:dyDescent="0.2">
      <c r="A74" s="1"/>
      <c r="B74" s="1"/>
      <c r="C74" s="1"/>
      <c r="D74" s="1"/>
      <c r="E74" s="1"/>
      <c r="F74" s="1"/>
      <c r="G74" s="1"/>
      <c r="H74" s="1"/>
    </row>
  </sheetData>
  <mergeCells count="6">
    <mergeCell ref="D17:E17"/>
    <mergeCell ref="G17:H17"/>
    <mergeCell ref="A8:H8"/>
    <mergeCell ref="A10:H10"/>
    <mergeCell ref="A13:H13"/>
    <mergeCell ref="A15:H15"/>
  </mergeCells>
  <phoneticPr fontId="10" type="noConversion"/>
  <pageMargins left="0.25" right="0.25" top="0.75" bottom="0.75" header="0.3" footer="0.3"/>
  <pageSetup scale="65" orientation="portrait" horizontalDpi="4294967293" verticalDpi="300" r:id="rId1"/>
  <headerFooter alignWithMargins="0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tabColor indexed="10"/>
  </sheetPr>
  <dimension ref="A6:L73"/>
  <sheetViews>
    <sheetView view="pageLayout" topLeftCell="A4" zoomScale="90" zoomScaleNormal="100" zoomScaleSheetLayoutView="75" zoomScalePageLayoutView="90" workbookViewId="0">
      <selection activeCell="I42" sqref="I42"/>
    </sheetView>
  </sheetViews>
  <sheetFormatPr baseColWidth="10" defaultRowHeight="12.75" x14ac:dyDescent="0.2"/>
  <cols>
    <col min="1" max="1" width="15.85546875" customWidth="1"/>
    <col min="2" max="2" width="42.5703125" customWidth="1"/>
    <col min="3" max="3" width="1.5703125" customWidth="1"/>
    <col min="4" max="4" width="20.42578125" customWidth="1"/>
    <col min="5" max="5" width="19.42578125" bestFit="1" customWidth="1"/>
    <col min="6" max="6" width="1.7109375" customWidth="1"/>
    <col min="7" max="8" width="19.42578125" bestFit="1" customWidth="1"/>
  </cols>
  <sheetData>
    <row r="6" spans="1:8" ht="13.5" thickBot="1" x14ac:dyDescent="0.25"/>
    <row r="7" spans="1:8" ht="13.5" thickTop="1" x14ac:dyDescent="0.2">
      <c r="A7" s="2"/>
      <c r="B7" s="3"/>
      <c r="C7" s="3"/>
      <c r="D7" s="3"/>
      <c r="E7" s="3"/>
      <c r="F7" s="3"/>
      <c r="G7" s="3"/>
      <c r="H7" s="4"/>
    </row>
    <row r="8" spans="1:8" x14ac:dyDescent="0.2">
      <c r="A8" s="103" t="s">
        <v>10</v>
      </c>
      <c r="B8" s="86"/>
      <c r="C8" s="86"/>
      <c r="D8" s="86"/>
      <c r="E8" s="86"/>
      <c r="F8" s="86"/>
      <c r="G8" s="86"/>
      <c r="H8" s="104"/>
    </row>
    <row r="9" spans="1:8" x14ac:dyDescent="0.2">
      <c r="A9" s="22"/>
      <c r="B9" s="23"/>
      <c r="C9" s="23"/>
      <c r="D9" s="23"/>
      <c r="E9" s="23"/>
      <c r="F9" s="23"/>
      <c r="G9" s="23"/>
      <c r="H9" s="24"/>
    </row>
    <row r="10" spans="1:8" ht="18" x14ac:dyDescent="0.25">
      <c r="A10" s="105" t="s">
        <v>7</v>
      </c>
      <c r="B10" s="89"/>
      <c r="C10" s="89"/>
      <c r="D10" s="89"/>
      <c r="E10" s="89"/>
      <c r="F10" s="89"/>
      <c r="G10" s="89"/>
      <c r="H10" s="106"/>
    </row>
    <row r="11" spans="1:8" ht="13.5" thickBot="1" x14ac:dyDescent="0.25">
      <c r="A11" s="5"/>
      <c r="B11" s="6"/>
      <c r="C11" s="6"/>
      <c r="D11" s="6"/>
      <c r="E11" s="6"/>
      <c r="F11" s="6"/>
      <c r="G11" s="6"/>
      <c r="H11" s="7"/>
    </row>
    <row r="12" spans="1:8" ht="13.5" thickTop="1" x14ac:dyDescent="0.2">
      <c r="A12" s="27"/>
      <c r="B12" s="28"/>
      <c r="C12" s="28"/>
      <c r="D12" s="28"/>
      <c r="E12" s="28"/>
      <c r="F12" s="28"/>
      <c r="G12" s="28"/>
      <c r="H12" s="18"/>
    </row>
    <row r="13" spans="1:8" ht="27.75" customHeight="1" x14ac:dyDescent="0.2">
      <c r="A13" s="113"/>
      <c r="B13" s="108"/>
      <c r="C13" s="108"/>
      <c r="D13" s="108"/>
      <c r="E13" s="108"/>
      <c r="F13" s="108"/>
      <c r="G13" s="108"/>
      <c r="H13" s="109"/>
    </row>
    <row r="14" spans="1:8" x14ac:dyDescent="0.2">
      <c r="A14" s="11"/>
      <c r="B14" s="1"/>
      <c r="C14" s="1"/>
      <c r="D14" s="1"/>
      <c r="E14" s="1"/>
      <c r="F14" s="1"/>
      <c r="G14" s="1"/>
      <c r="H14" s="12"/>
    </row>
    <row r="15" spans="1:8" ht="27.75" customHeight="1" x14ac:dyDescent="0.2">
      <c r="A15" s="110" t="s">
        <v>35</v>
      </c>
      <c r="B15" s="111"/>
      <c r="C15" s="111"/>
      <c r="D15" s="111"/>
      <c r="E15" s="111"/>
      <c r="F15" s="111"/>
      <c r="G15" s="111"/>
      <c r="H15" s="112"/>
    </row>
    <row r="16" spans="1:8" x14ac:dyDescent="0.2">
      <c r="A16" s="8"/>
      <c r="B16" s="9"/>
      <c r="C16" s="9"/>
      <c r="D16" s="9"/>
      <c r="E16" s="9"/>
      <c r="F16" s="9"/>
      <c r="G16" s="9"/>
      <c r="H16" s="10"/>
    </row>
    <row r="17" spans="1:12" x14ac:dyDescent="0.2">
      <c r="A17" s="11"/>
      <c r="B17" s="1"/>
      <c r="C17" s="1"/>
      <c r="D17" s="101" t="s">
        <v>11</v>
      </c>
      <c r="E17" s="101"/>
      <c r="F17" s="1"/>
      <c r="G17" s="101" t="s">
        <v>12</v>
      </c>
      <c r="H17" s="102"/>
    </row>
    <row r="18" spans="1:12" x14ac:dyDescent="0.2">
      <c r="A18" s="11"/>
      <c r="B18" s="1"/>
      <c r="C18" s="1"/>
      <c r="D18" s="29"/>
      <c r="E18" s="29"/>
      <c r="F18" s="1"/>
      <c r="G18" s="29"/>
      <c r="H18" s="30"/>
    </row>
    <row r="19" spans="1:12" x14ac:dyDescent="0.2">
      <c r="A19" s="11"/>
      <c r="B19" s="1"/>
      <c r="C19" s="1"/>
      <c r="D19" s="31" t="s">
        <v>4</v>
      </c>
      <c r="E19" s="13" t="s">
        <v>5</v>
      </c>
      <c r="F19" s="1"/>
      <c r="G19" s="31" t="s">
        <v>4</v>
      </c>
      <c r="H19" s="32" t="s">
        <v>5</v>
      </c>
    </row>
    <row r="20" spans="1:12" x14ac:dyDescent="0.2">
      <c r="A20" s="11"/>
      <c r="B20" s="1" t="s">
        <v>13</v>
      </c>
      <c r="C20" s="1"/>
      <c r="D20" s="33">
        <f>+'AUXILIAR SISTEMA'!D21</f>
        <v>15955.04</v>
      </c>
      <c r="E20" s="26"/>
      <c r="F20" s="26"/>
      <c r="G20" s="33"/>
      <c r="H20" s="33">
        <f>+BANCOS!D21</f>
        <v>15955.04</v>
      </c>
    </row>
    <row r="21" spans="1:12" x14ac:dyDescent="0.2">
      <c r="A21" s="25" t="s">
        <v>0</v>
      </c>
      <c r="B21" s="17" t="s">
        <v>11</v>
      </c>
      <c r="C21" s="17"/>
      <c r="D21" s="33"/>
      <c r="E21" s="26"/>
      <c r="F21" s="26"/>
      <c r="G21" s="33"/>
      <c r="H21" s="33"/>
    </row>
    <row r="22" spans="1:12" x14ac:dyDescent="0.2">
      <c r="A22" s="11"/>
      <c r="B22" s="1"/>
      <c r="C22" s="1"/>
      <c r="D22" s="33"/>
      <c r="E22" s="26"/>
      <c r="F22" s="26"/>
      <c r="G22" s="33"/>
      <c r="H22" s="33"/>
    </row>
    <row r="23" spans="1:12" x14ac:dyDescent="0.2">
      <c r="A23" s="11"/>
      <c r="B23" s="1"/>
      <c r="C23" s="1"/>
      <c r="D23" s="33"/>
      <c r="E23" s="26"/>
      <c r="F23" s="26"/>
      <c r="G23" s="33"/>
      <c r="H23" s="33"/>
    </row>
    <row r="24" spans="1:12" x14ac:dyDescent="0.2">
      <c r="A24" s="11"/>
      <c r="B24" s="1"/>
      <c r="C24" s="1"/>
      <c r="D24" s="33"/>
      <c r="E24" s="26"/>
      <c r="F24" s="26"/>
      <c r="G24" s="33"/>
      <c r="H24" s="33"/>
    </row>
    <row r="25" spans="1:12" x14ac:dyDescent="0.2">
      <c r="A25" s="11"/>
      <c r="B25" s="1"/>
      <c r="C25" s="1"/>
      <c r="D25" s="33"/>
      <c r="E25" s="26"/>
      <c r="F25" s="26"/>
      <c r="G25" s="33"/>
      <c r="H25" s="33"/>
    </row>
    <row r="26" spans="1:12" x14ac:dyDescent="0.2">
      <c r="A26" s="11"/>
      <c r="B26" s="1"/>
      <c r="C26" s="1"/>
      <c r="D26" s="33"/>
      <c r="E26" s="26"/>
      <c r="F26" s="26"/>
      <c r="G26" s="33"/>
      <c r="H26" s="33"/>
    </row>
    <row r="27" spans="1:12" x14ac:dyDescent="0.2">
      <c r="A27" s="11"/>
      <c r="B27" s="34"/>
      <c r="C27" s="34"/>
      <c r="D27" s="33"/>
      <c r="E27" s="26"/>
      <c r="F27" s="26"/>
      <c r="G27" s="33"/>
      <c r="H27" s="33"/>
    </row>
    <row r="28" spans="1:12" x14ac:dyDescent="0.2">
      <c r="A28" s="11"/>
      <c r="B28" s="1"/>
      <c r="C28" s="1"/>
      <c r="D28" s="33"/>
      <c r="E28" s="26"/>
      <c r="F28" s="26"/>
      <c r="G28" s="33"/>
      <c r="H28" s="33"/>
    </row>
    <row r="29" spans="1:12" x14ac:dyDescent="0.2">
      <c r="A29" s="11"/>
      <c r="B29" s="17" t="s">
        <v>12</v>
      </c>
      <c r="C29" s="17"/>
      <c r="D29" s="33"/>
      <c r="E29" s="26"/>
      <c r="F29" s="26"/>
      <c r="G29" s="33"/>
      <c r="H29" s="33"/>
    </row>
    <row r="30" spans="1:12" x14ac:dyDescent="0.2">
      <c r="A30" s="11"/>
      <c r="B30" s="1" t="s">
        <v>15</v>
      </c>
      <c r="C30" s="1"/>
      <c r="D30" s="33"/>
      <c r="E30" s="26"/>
      <c r="F30" s="26"/>
      <c r="G30" s="33"/>
      <c r="H30" s="33"/>
    </row>
    <row r="31" spans="1:12" x14ac:dyDescent="0.2">
      <c r="A31" s="11"/>
      <c r="B31" s="34"/>
      <c r="C31" s="34"/>
      <c r="D31" s="33"/>
      <c r="E31" s="26"/>
      <c r="F31" s="26"/>
      <c r="G31" s="33"/>
      <c r="H31" s="33"/>
      <c r="L31" s="47"/>
    </row>
    <row r="32" spans="1:12" x14ac:dyDescent="0.2">
      <c r="A32" s="11"/>
      <c r="B32" s="34" t="s">
        <v>16</v>
      </c>
      <c r="C32" s="34"/>
      <c r="D32" s="33"/>
      <c r="E32" s="26"/>
      <c r="F32" s="26"/>
      <c r="G32" s="33"/>
      <c r="H32" s="33"/>
      <c r="L32" s="47"/>
    </row>
    <row r="33" spans="1:9" x14ac:dyDescent="0.2">
      <c r="A33" s="11"/>
      <c r="B33" s="34"/>
      <c r="C33" s="34"/>
      <c r="D33" s="33"/>
      <c r="E33" s="26"/>
      <c r="F33" s="26"/>
      <c r="G33" s="33"/>
      <c r="H33" s="33"/>
    </row>
    <row r="34" spans="1:9" x14ac:dyDescent="0.2">
      <c r="A34" s="11"/>
      <c r="B34" s="34" t="s">
        <v>23</v>
      </c>
      <c r="C34" s="34"/>
      <c r="D34" s="33"/>
      <c r="E34" s="26"/>
      <c r="F34" s="26"/>
      <c r="G34" s="33"/>
      <c r="H34" s="33"/>
    </row>
    <row r="35" spans="1:9" x14ac:dyDescent="0.2">
      <c r="A35" s="11"/>
      <c r="B35" s="34"/>
      <c r="C35" s="34"/>
      <c r="D35" s="33"/>
      <c r="E35" s="26"/>
      <c r="F35" s="26"/>
      <c r="G35" s="33"/>
      <c r="H35" s="33"/>
    </row>
    <row r="36" spans="1:9" x14ac:dyDescent="0.2">
      <c r="A36" s="11"/>
      <c r="B36" s="34"/>
      <c r="C36" s="34"/>
      <c r="D36" s="33"/>
      <c r="E36" s="26"/>
      <c r="F36" s="26"/>
      <c r="G36" s="33"/>
      <c r="H36" s="33"/>
    </row>
    <row r="37" spans="1:9" x14ac:dyDescent="0.2">
      <c r="A37" s="11"/>
      <c r="B37" s="1"/>
      <c r="C37" s="1"/>
      <c r="D37" s="33"/>
      <c r="E37" s="26"/>
      <c r="F37" s="26"/>
      <c r="G37" s="33"/>
      <c r="H37" s="33"/>
    </row>
    <row r="38" spans="1:9" x14ac:dyDescent="0.2">
      <c r="A38" s="11"/>
      <c r="B38" s="1" t="s">
        <v>17</v>
      </c>
      <c r="C38" s="1"/>
      <c r="D38" s="33"/>
      <c r="E38" s="26"/>
      <c r="F38" s="26"/>
      <c r="G38" s="33">
        <v>0</v>
      </c>
      <c r="H38" s="33"/>
    </row>
    <row r="39" spans="1:9" x14ac:dyDescent="0.2">
      <c r="A39" s="11"/>
      <c r="B39" s="34"/>
      <c r="C39" s="34"/>
      <c r="D39" s="35"/>
      <c r="E39" s="36"/>
      <c r="F39" s="26"/>
      <c r="G39" s="35"/>
      <c r="H39" s="35"/>
    </row>
    <row r="40" spans="1:9" x14ac:dyDescent="0.2">
      <c r="A40" s="11"/>
      <c r="B40" s="1"/>
      <c r="C40" s="1"/>
      <c r="D40" s="33"/>
      <c r="E40" s="26"/>
      <c r="F40" s="26"/>
      <c r="G40" s="33"/>
      <c r="H40" s="33"/>
    </row>
    <row r="41" spans="1:9" x14ac:dyDescent="0.2">
      <c r="A41" s="11"/>
      <c r="B41" s="1" t="s">
        <v>18</v>
      </c>
      <c r="C41" s="1"/>
      <c r="D41" s="26">
        <f>SUM(D20:D39)</f>
        <v>15955.04</v>
      </c>
      <c r="E41" s="37">
        <f>SUM(E20:E39)</f>
        <v>0</v>
      </c>
      <c r="F41" s="26"/>
      <c r="G41" s="33">
        <f>SUM(G20:G39)</f>
        <v>0</v>
      </c>
      <c r="H41" s="33">
        <f>SUM(H20:H39)</f>
        <v>15955.04</v>
      </c>
    </row>
    <row r="42" spans="1:9" x14ac:dyDescent="0.2">
      <c r="A42" s="11"/>
      <c r="B42" s="1" t="s">
        <v>19</v>
      </c>
      <c r="C42" s="1"/>
      <c r="D42" s="35"/>
      <c r="E42" s="26">
        <f>D41-E41</f>
        <v>15955.04</v>
      </c>
      <c r="F42" s="26"/>
      <c r="G42" s="35">
        <f>H41-G41</f>
        <v>15955.04</v>
      </c>
      <c r="H42" s="35"/>
      <c r="I42" s="47">
        <f>+E42-G42</f>
        <v>0</v>
      </c>
    </row>
    <row r="43" spans="1:9" ht="13.5" thickBot="1" x14ac:dyDescent="0.25">
      <c r="A43" s="11"/>
      <c r="B43" s="1" t="s">
        <v>20</v>
      </c>
      <c r="C43" s="1"/>
      <c r="D43" s="38">
        <f>SUM(D41:D42)</f>
        <v>15955.04</v>
      </c>
      <c r="E43" s="39">
        <f>SUM(E41:E42)</f>
        <v>15955.04</v>
      </c>
      <c r="F43" s="26"/>
      <c r="G43" s="38">
        <f>SUM(G41:G42)</f>
        <v>15955.04</v>
      </c>
      <c r="H43" s="38">
        <f>SUM(H41:H42)</f>
        <v>15955.04</v>
      </c>
    </row>
    <row r="44" spans="1:9" ht="13.5" thickTop="1" x14ac:dyDescent="0.2">
      <c r="A44" s="11"/>
      <c r="B44" s="1"/>
      <c r="C44" s="1"/>
      <c r="D44" s="1"/>
      <c r="E44" s="1"/>
      <c r="F44" s="1"/>
      <c r="G44" s="1"/>
      <c r="H44" s="12"/>
    </row>
    <row r="45" spans="1:9" x14ac:dyDescent="0.2">
      <c r="A45" s="20"/>
      <c r="B45" s="19"/>
      <c r="C45" s="19"/>
      <c r="D45" s="19"/>
      <c r="E45" s="19"/>
      <c r="F45" s="19"/>
      <c r="G45" s="19"/>
      <c r="H45" s="21"/>
    </row>
    <row r="46" spans="1:9" x14ac:dyDescent="0.2">
      <c r="A46" s="1"/>
      <c r="B46" s="1"/>
      <c r="C46" s="1"/>
      <c r="D46" s="1"/>
      <c r="E46" s="1"/>
      <c r="F46" s="1"/>
      <c r="G46" s="1"/>
      <c r="H46" s="1"/>
    </row>
    <row r="47" spans="1:9" x14ac:dyDescent="0.2">
      <c r="A47" s="1"/>
      <c r="B47" s="1"/>
      <c r="C47" s="1"/>
      <c r="D47" s="1"/>
      <c r="E47" s="1"/>
      <c r="F47" s="1"/>
      <c r="G47" s="26"/>
      <c r="H47" s="1"/>
    </row>
    <row r="48" spans="1:9" x14ac:dyDescent="0.2">
      <c r="A48" s="1"/>
      <c r="B48" s="1"/>
      <c r="C48" s="1"/>
      <c r="D48" s="1"/>
      <c r="E48" s="26"/>
      <c r="G48" s="26"/>
      <c r="H48" s="1"/>
    </row>
    <row r="49" spans="1:8" x14ac:dyDescent="0.2">
      <c r="A49" s="1"/>
      <c r="B49" s="1"/>
      <c r="C49" s="1"/>
      <c r="D49" s="1"/>
      <c r="E49" s="1"/>
      <c r="F49" s="1"/>
      <c r="G49" s="1"/>
      <c r="H49" s="1"/>
    </row>
    <row r="50" spans="1:8" x14ac:dyDescent="0.2">
      <c r="A50" s="1"/>
      <c r="B50" s="1"/>
      <c r="C50" s="1"/>
      <c r="D50" s="1"/>
      <c r="E50" s="1"/>
      <c r="F50" s="1"/>
      <c r="G50" s="1"/>
      <c r="H50" s="1"/>
    </row>
    <row r="51" spans="1:8" x14ac:dyDescent="0.2">
      <c r="A51" s="1"/>
      <c r="B51" s="1"/>
      <c r="C51" s="1"/>
      <c r="D51" s="1"/>
      <c r="E51" s="1"/>
      <c r="F51" s="1"/>
      <c r="G51" s="1"/>
      <c r="H51" s="1"/>
    </row>
    <row r="52" spans="1:8" x14ac:dyDescent="0.2">
      <c r="A52" s="1"/>
      <c r="B52" s="1"/>
      <c r="C52" s="1"/>
      <c r="D52" s="1"/>
      <c r="E52" s="1"/>
      <c r="F52" s="1"/>
      <c r="G52" s="1"/>
      <c r="H52" s="1"/>
    </row>
    <row r="53" spans="1:8" x14ac:dyDescent="0.2">
      <c r="A53" s="1"/>
      <c r="B53" s="1"/>
      <c r="C53" s="1"/>
      <c r="D53" s="1"/>
      <c r="E53" s="1"/>
      <c r="F53" s="1"/>
      <c r="G53" s="1"/>
      <c r="H53" s="1"/>
    </row>
    <row r="54" spans="1:8" x14ac:dyDescent="0.2">
      <c r="A54" s="1"/>
      <c r="B54" s="1"/>
      <c r="C54" s="1"/>
      <c r="D54" s="1"/>
      <c r="E54" s="1"/>
      <c r="F54" s="1"/>
      <c r="G54" s="1"/>
      <c r="H54" s="1"/>
    </row>
    <row r="55" spans="1:8" x14ac:dyDescent="0.2">
      <c r="A55" s="1"/>
      <c r="B55" s="1"/>
      <c r="C55" s="1"/>
      <c r="D55" s="1"/>
      <c r="E55" s="1"/>
      <c r="F55" s="1"/>
      <c r="G55" s="1"/>
      <c r="H55" s="1"/>
    </row>
    <row r="56" spans="1:8" ht="15" customHeight="1" x14ac:dyDescent="0.2">
      <c r="A56" s="1"/>
      <c r="B56" s="1"/>
      <c r="C56" s="1"/>
      <c r="D56" s="1"/>
      <c r="E56" s="1"/>
      <c r="F56" s="1"/>
      <c r="G56" s="1"/>
      <c r="H56" s="1"/>
    </row>
    <row r="57" spans="1:8" ht="15" customHeight="1" x14ac:dyDescent="0.2">
      <c r="A57" s="1"/>
      <c r="B57" s="1"/>
      <c r="C57" s="1"/>
      <c r="D57" s="1"/>
      <c r="E57" s="1"/>
      <c r="F57" s="1"/>
      <c r="G57" s="1"/>
      <c r="H57" s="1"/>
    </row>
    <row r="58" spans="1:8" ht="15" customHeight="1" x14ac:dyDescent="0.2">
      <c r="A58" s="1"/>
      <c r="B58" s="1"/>
      <c r="C58" s="1"/>
      <c r="D58" s="1"/>
      <c r="E58" s="1"/>
      <c r="F58" s="1"/>
      <c r="G58" s="1"/>
      <c r="H58" s="1"/>
    </row>
    <row r="59" spans="1:8" ht="15" customHeight="1" x14ac:dyDescent="0.2">
      <c r="A59" s="1"/>
      <c r="B59" s="1"/>
      <c r="C59" s="1"/>
      <c r="D59" s="1"/>
      <c r="E59" s="1"/>
      <c r="F59" s="1"/>
      <c r="G59" s="1"/>
      <c r="H59" s="1"/>
    </row>
    <row r="60" spans="1:8" ht="15" customHeight="1" x14ac:dyDescent="0.2">
      <c r="A60" s="1"/>
      <c r="B60" s="1"/>
      <c r="C60" s="1"/>
      <c r="D60" s="1"/>
      <c r="E60" s="1"/>
      <c r="F60" s="1"/>
      <c r="G60" s="1"/>
      <c r="H60" s="1"/>
    </row>
    <row r="61" spans="1:8" ht="15" customHeight="1" x14ac:dyDescent="0.2">
      <c r="A61" s="1"/>
      <c r="B61" s="1"/>
      <c r="C61" s="1"/>
      <c r="D61" s="1"/>
      <c r="E61" s="1"/>
      <c r="F61" s="1"/>
      <c r="G61" s="1"/>
      <c r="H61" s="1"/>
    </row>
    <row r="62" spans="1:8" ht="15" customHeight="1" x14ac:dyDescent="0.2">
      <c r="A62" s="1"/>
      <c r="B62" s="1"/>
      <c r="C62" s="1"/>
      <c r="D62" s="1"/>
      <c r="E62" s="1"/>
      <c r="F62" s="1"/>
      <c r="G62" s="1"/>
      <c r="H62" s="1"/>
    </row>
    <row r="63" spans="1:8" x14ac:dyDescent="0.2">
      <c r="A63" s="1"/>
      <c r="B63" s="1"/>
      <c r="C63" s="1"/>
      <c r="D63" s="1"/>
      <c r="E63" s="1"/>
      <c r="F63" s="1"/>
      <c r="G63" s="1"/>
      <c r="H63" s="1"/>
    </row>
    <row r="64" spans="1:8" x14ac:dyDescent="0.2">
      <c r="A64" s="1"/>
      <c r="B64" s="1"/>
      <c r="C64" s="1"/>
      <c r="D64" s="1"/>
      <c r="E64" s="1"/>
      <c r="F64" s="1"/>
      <c r="G64" s="1"/>
      <c r="H64" s="1"/>
    </row>
    <row r="65" spans="1:8" x14ac:dyDescent="0.2">
      <c r="A65" s="1"/>
      <c r="B65" s="1"/>
      <c r="C65" s="1"/>
      <c r="D65" s="1"/>
      <c r="E65" s="1"/>
      <c r="F65" s="1"/>
      <c r="G65" s="1"/>
      <c r="H65" s="1"/>
    </row>
    <row r="66" spans="1:8" x14ac:dyDescent="0.2">
      <c r="A66" s="1"/>
      <c r="B66" s="1"/>
      <c r="C66" s="1"/>
      <c r="D66" s="1"/>
      <c r="E66" s="1"/>
      <c r="F66" s="1"/>
      <c r="G66" s="1"/>
      <c r="H66" s="1"/>
    </row>
    <row r="67" spans="1:8" x14ac:dyDescent="0.2">
      <c r="A67" s="1"/>
      <c r="B67" s="1"/>
      <c r="C67" s="1"/>
      <c r="D67" s="1"/>
      <c r="E67" s="1"/>
      <c r="F67" s="1"/>
      <c r="G67" s="1"/>
      <c r="H67" s="1"/>
    </row>
    <row r="68" spans="1:8" x14ac:dyDescent="0.2">
      <c r="A68" s="1"/>
      <c r="B68" s="1"/>
      <c r="C68" s="1"/>
      <c r="D68" s="1"/>
      <c r="E68" s="1"/>
      <c r="F68" s="1"/>
      <c r="G68" s="1"/>
      <c r="H68" s="1"/>
    </row>
    <row r="69" spans="1:8" x14ac:dyDescent="0.2">
      <c r="A69" s="1"/>
      <c r="B69" s="1"/>
      <c r="C69" s="1"/>
      <c r="D69" s="1"/>
      <c r="E69" s="1"/>
      <c r="F69" s="1"/>
      <c r="G69" s="1"/>
      <c r="H69" s="1"/>
    </row>
    <row r="70" spans="1:8" x14ac:dyDescent="0.2">
      <c r="A70" s="1"/>
      <c r="B70" s="1"/>
      <c r="C70" s="1"/>
      <c r="D70" s="1"/>
      <c r="E70" s="1"/>
      <c r="F70" s="1"/>
      <c r="G70" s="1"/>
      <c r="H70" s="1"/>
    </row>
    <row r="71" spans="1:8" x14ac:dyDescent="0.2">
      <c r="A71" s="1"/>
      <c r="B71" s="1"/>
      <c r="C71" s="1"/>
      <c r="D71" s="1"/>
      <c r="E71" s="1"/>
      <c r="F71" s="1"/>
      <c r="G71" s="1"/>
      <c r="H71" s="1"/>
    </row>
    <row r="72" spans="1:8" x14ac:dyDescent="0.2">
      <c r="A72" s="1"/>
      <c r="B72" s="1"/>
      <c r="C72" s="1"/>
      <c r="D72" s="1"/>
      <c r="E72" s="1"/>
      <c r="F72" s="1"/>
      <c r="G72" s="1"/>
      <c r="H72" s="1"/>
    </row>
    <row r="73" spans="1:8" x14ac:dyDescent="0.2">
      <c r="A73" s="1"/>
      <c r="B73" s="1"/>
      <c r="C73" s="1"/>
      <c r="D73" s="1"/>
      <c r="E73" s="1"/>
      <c r="F73" s="1"/>
      <c r="G73" s="1"/>
      <c r="H73" s="1"/>
    </row>
  </sheetData>
  <mergeCells count="6">
    <mergeCell ref="D17:E17"/>
    <mergeCell ref="G17:H17"/>
    <mergeCell ref="A8:H8"/>
    <mergeCell ref="A10:H10"/>
    <mergeCell ref="A13:H13"/>
    <mergeCell ref="A15:H15"/>
  </mergeCells>
  <phoneticPr fontId="10" type="noConversion"/>
  <pageMargins left="0.25" right="0.25" top="0.75" bottom="0.75" header="0.3" footer="0.3"/>
  <pageSetup scale="65" orientation="portrait" horizontalDpi="4294967293" verticalDpi="300" r:id="rId1"/>
  <headerFooter alignWithMargins="0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tabColor indexed="10"/>
    <pageSetUpPr fitToPage="1"/>
  </sheetPr>
  <dimension ref="A6:I78"/>
  <sheetViews>
    <sheetView view="pageLayout" topLeftCell="A21" zoomScaleNormal="100" zoomScaleSheetLayoutView="75" workbookViewId="0">
      <selection activeCell="C61" sqref="C61"/>
    </sheetView>
  </sheetViews>
  <sheetFormatPr baseColWidth="10" defaultRowHeight="12.75" x14ac:dyDescent="0.2"/>
  <cols>
    <col min="1" max="1" width="15.85546875" customWidth="1"/>
    <col min="2" max="2" width="42.5703125" customWidth="1"/>
    <col min="3" max="3" width="1.5703125" customWidth="1"/>
    <col min="4" max="4" width="20.42578125" customWidth="1"/>
    <col min="5" max="5" width="19.7109375" bestFit="1" customWidth="1"/>
    <col min="6" max="6" width="6.7109375" customWidth="1"/>
    <col min="7" max="8" width="19.7109375" bestFit="1" customWidth="1"/>
  </cols>
  <sheetData>
    <row r="6" spans="1:8" ht="13.5" thickBot="1" x14ac:dyDescent="0.25"/>
    <row r="7" spans="1:8" ht="13.5" thickTop="1" x14ac:dyDescent="0.2">
      <c r="A7" s="2"/>
      <c r="B7" s="3"/>
      <c r="C7" s="3"/>
      <c r="D7" s="3"/>
      <c r="E7" s="3"/>
      <c r="F7" s="3"/>
      <c r="G7" s="3"/>
      <c r="H7" s="4"/>
    </row>
    <row r="8" spans="1:8" x14ac:dyDescent="0.2">
      <c r="A8" s="103" t="s">
        <v>10</v>
      </c>
      <c r="B8" s="86"/>
      <c r="C8" s="86"/>
      <c r="D8" s="86"/>
      <c r="E8" s="86"/>
      <c r="F8" s="86"/>
      <c r="G8" s="86"/>
      <c r="H8" s="104"/>
    </row>
    <row r="9" spans="1:8" x14ac:dyDescent="0.2">
      <c r="A9" s="22"/>
      <c r="B9" s="23"/>
      <c r="C9" s="23"/>
      <c r="D9" s="23"/>
      <c r="E9" s="23"/>
      <c r="F9" s="23"/>
      <c r="G9" s="23"/>
      <c r="H9" s="24"/>
    </row>
    <row r="10" spans="1:8" ht="18" x14ac:dyDescent="0.25">
      <c r="A10" s="105" t="s">
        <v>7</v>
      </c>
      <c r="B10" s="89"/>
      <c r="C10" s="89"/>
      <c r="D10" s="89"/>
      <c r="E10" s="89"/>
      <c r="F10" s="89"/>
      <c r="G10" s="89"/>
      <c r="H10" s="106"/>
    </row>
    <row r="11" spans="1:8" ht="13.5" thickBot="1" x14ac:dyDescent="0.25">
      <c r="A11" s="5"/>
      <c r="B11" s="6"/>
      <c r="C11" s="6"/>
      <c r="D11" s="6"/>
      <c r="E11" s="6"/>
      <c r="F11" s="6"/>
      <c r="G11" s="6"/>
      <c r="H11" s="7"/>
    </row>
    <row r="12" spans="1:8" ht="13.5" thickTop="1" x14ac:dyDescent="0.2">
      <c r="A12" s="27"/>
      <c r="B12" s="28"/>
      <c r="C12" s="28"/>
      <c r="D12" s="28"/>
      <c r="E12" s="28"/>
      <c r="F12" s="28"/>
      <c r="G12" s="28"/>
      <c r="H12" s="18"/>
    </row>
    <row r="13" spans="1:8" ht="27.75" customHeight="1" x14ac:dyDescent="0.2">
      <c r="A13" s="113"/>
      <c r="B13" s="108"/>
      <c r="C13" s="108"/>
      <c r="D13" s="108"/>
      <c r="E13" s="108"/>
      <c r="F13" s="108"/>
      <c r="G13" s="108"/>
      <c r="H13" s="109"/>
    </row>
    <row r="14" spans="1:8" x14ac:dyDescent="0.2">
      <c r="A14" s="11"/>
      <c r="B14" s="1"/>
      <c r="C14" s="1"/>
      <c r="D14" s="1"/>
      <c r="E14" s="1"/>
      <c r="F14" s="1"/>
      <c r="G14" s="1"/>
      <c r="H14" s="12"/>
    </row>
    <row r="15" spans="1:8" ht="27.75" customHeight="1" x14ac:dyDescent="0.2">
      <c r="A15" s="110" t="s">
        <v>38</v>
      </c>
      <c r="B15" s="111"/>
      <c r="C15" s="111"/>
      <c r="D15" s="111"/>
      <c r="E15" s="111"/>
      <c r="F15" s="111"/>
      <c r="G15" s="111"/>
      <c r="H15" s="112"/>
    </row>
    <row r="16" spans="1:8" x14ac:dyDescent="0.2">
      <c r="A16" s="8"/>
      <c r="B16" s="9"/>
      <c r="C16" s="9"/>
      <c r="D16" s="9"/>
      <c r="E16" s="9"/>
      <c r="F16" s="9"/>
      <c r="G16" s="9"/>
      <c r="H16" s="10"/>
    </row>
    <row r="17" spans="1:8" x14ac:dyDescent="0.2">
      <c r="A17" s="11"/>
      <c r="B17" s="1"/>
      <c r="C17" s="1"/>
      <c r="D17" s="101" t="s">
        <v>11</v>
      </c>
      <c r="E17" s="101"/>
      <c r="F17" s="1"/>
      <c r="G17" s="101" t="s">
        <v>12</v>
      </c>
      <c r="H17" s="102"/>
    </row>
    <row r="18" spans="1:8" x14ac:dyDescent="0.2">
      <c r="A18" s="11"/>
      <c r="B18" s="1"/>
      <c r="C18" s="1"/>
      <c r="D18" s="29"/>
      <c r="E18" s="29"/>
      <c r="F18" s="1"/>
      <c r="G18" s="29"/>
      <c r="H18" s="30"/>
    </row>
    <row r="19" spans="1:8" x14ac:dyDescent="0.2">
      <c r="A19" s="11"/>
      <c r="B19" s="1"/>
      <c r="C19" s="1"/>
      <c r="D19" s="31" t="s">
        <v>4</v>
      </c>
      <c r="E19" s="13" t="s">
        <v>5</v>
      </c>
      <c r="F19" s="1"/>
      <c r="G19" s="31" t="s">
        <v>4</v>
      </c>
      <c r="H19" s="32" t="s">
        <v>5</v>
      </c>
    </row>
    <row r="20" spans="1:8" x14ac:dyDescent="0.2">
      <c r="A20" s="11"/>
      <c r="B20" s="1" t="s">
        <v>13</v>
      </c>
      <c r="C20" s="1"/>
      <c r="D20" s="33">
        <f>+'AUXILIAR SISTEMA'!D22</f>
        <v>943893.13</v>
      </c>
      <c r="E20" s="26"/>
      <c r="F20" s="26"/>
      <c r="G20" s="33"/>
      <c r="H20" s="33">
        <f>+BANCOS!D22</f>
        <v>943893.13</v>
      </c>
    </row>
    <row r="21" spans="1:8" x14ac:dyDescent="0.2">
      <c r="A21" s="25" t="s">
        <v>0</v>
      </c>
      <c r="B21" s="17" t="s">
        <v>11</v>
      </c>
      <c r="C21" s="17"/>
      <c r="D21" s="33"/>
      <c r="E21" s="26"/>
      <c r="F21" s="26"/>
      <c r="G21" s="33"/>
      <c r="H21" s="33"/>
    </row>
    <row r="22" spans="1:8" x14ac:dyDescent="0.2">
      <c r="A22" s="11"/>
      <c r="B22" s="1" t="s">
        <v>14</v>
      </c>
      <c r="C22" s="1"/>
      <c r="D22" s="33"/>
      <c r="E22" s="26"/>
      <c r="F22" s="26"/>
      <c r="G22" s="33"/>
      <c r="H22" s="33"/>
    </row>
    <row r="23" spans="1:8" x14ac:dyDescent="0.2">
      <c r="A23" s="11"/>
      <c r="B23" s="1"/>
      <c r="C23" s="1"/>
      <c r="D23" s="33"/>
      <c r="E23" s="26"/>
      <c r="F23" s="26"/>
      <c r="G23" s="33"/>
      <c r="H23" s="33"/>
    </row>
    <row r="24" spans="1:8" x14ac:dyDescent="0.2">
      <c r="A24" s="11"/>
      <c r="B24" s="1"/>
      <c r="C24" s="1"/>
      <c r="D24" s="33"/>
      <c r="E24" s="26"/>
      <c r="F24" s="26"/>
      <c r="G24" s="33"/>
      <c r="H24" s="33"/>
    </row>
    <row r="25" spans="1:8" x14ac:dyDescent="0.2">
      <c r="A25" s="11"/>
      <c r="B25" s="1"/>
      <c r="C25" s="1"/>
      <c r="D25" s="33"/>
      <c r="E25" s="26"/>
      <c r="F25" s="26"/>
      <c r="G25" s="33"/>
      <c r="H25" s="33"/>
    </row>
    <row r="26" spans="1:8" x14ac:dyDescent="0.2">
      <c r="A26" s="11"/>
      <c r="B26" s="1"/>
      <c r="C26" s="1"/>
      <c r="D26" s="33"/>
      <c r="E26" s="26"/>
      <c r="F26" s="26"/>
      <c r="G26" s="33"/>
      <c r="H26" s="33"/>
    </row>
    <row r="27" spans="1:8" x14ac:dyDescent="0.2">
      <c r="A27" s="11"/>
      <c r="B27" s="34"/>
      <c r="C27" s="34"/>
      <c r="D27" s="33"/>
      <c r="E27" s="26"/>
      <c r="F27" s="26"/>
      <c r="G27" s="33"/>
      <c r="H27" s="33"/>
    </row>
    <row r="28" spans="1:8" x14ac:dyDescent="0.2">
      <c r="A28" s="11"/>
      <c r="B28" s="1"/>
      <c r="C28" s="1"/>
      <c r="D28" s="33"/>
      <c r="E28" s="26"/>
      <c r="F28" s="26"/>
      <c r="G28" s="33"/>
      <c r="H28" s="33"/>
    </row>
    <row r="29" spans="1:8" x14ac:dyDescent="0.2">
      <c r="A29" s="11"/>
      <c r="B29" s="17" t="s">
        <v>12</v>
      </c>
      <c r="C29" s="17"/>
      <c r="D29" s="33"/>
      <c r="E29" s="26"/>
      <c r="F29" s="26"/>
      <c r="G29" s="33"/>
      <c r="H29" s="33"/>
    </row>
    <row r="30" spans="1:8" x14ac:dyDescent="0.2">
      <c r="A30" s="11"/>
      <c r="B30" s="1" t="s">
        <v>15</v>
      </c>
      <c r="C30" s="1"/>
      <c r="D30" s="33"/>
      <c r="E30" s="26"/>
      <c r="F30" s="26"/>
      <c r="G30" s="33"/>
      <c r="H30" s="33"/>
    </row>
    <row r="31" spans="1:8" x14ac:dyDescent="0.2">
      <c r="A31" s="11"/>
      <c r="B31" s="34"/>
      <c r="C31" s="34"/>
      <c r="D31" s="33"/>
      <c r="E31" s="26"/>
      <c r="F31" s="26"/>
      <c r="G31" s="33"/>
      <c r="H31" s="33"/>
    </row>
    <row r="32" spans="1:8" x14ac:dyDescent="0.2">
      <c r="A32" s="11"/>
      <c r="B32" s="34" t="s">
        <v>16</v>
      </c>
      <c r="C32" s="34"/>
      <c r="D32" s="33"/>
      <c r="E32" s="26"/>
      <c r="F32" s="26"/>
      <c r="G32" s="33"/>
      <c r="H32" s="33"/>
    </row>
    <row r="33" spans="1:9" x14ac:dyDescent="0.2">
      <c r="A33" s="11"/>
      <c r="B33" s="34"/>
      <c r="C33" s="34"/>
      <c r="D33" s="33"/>
      <c r="E33" s="26"/>
      <c r="F33" s="26"/>
      <c r="G33" s="33"/>
      <c r="H33" s="33"/>
    </row>
    <row r="34" spans="1:9" x14ac:dyDescent="0.2">
      <c r="A34" s="11"/>
      <c r="B34" s="34" t="s">
        <v>23</v>
      </c>
      <c r="C34" s="34"/>
      <c r="D34" s="33"/>
      <c r="E34" s="26"/>
      <c r="F34" s="26"/>
      <c r="G34" s="33"/>
      <c r="H34" s="33"/>
    </row>
    <row r="35" spans="1:9" x14ac:dyDescent="0.2">
      <c r="A35" s="11"/>
      <c r="B35" s="34"/>
      <c r="C35" s="34"/>
      <c r="D35" s="33"/>
      <c r="E35" s="26"/>
      <c r="F35" s="26"/>
      <c r="G35" s="33"/>
      <c r="H35" s="33"/>
    </row>
    <row r="36" spans="1:9" x14ac:dyDescent="0.2">
      <c r="A36" s="11"/>
      <c r="B36" s="34"/>
      <c r="C36" s="34"/>
      <c r="D36" s="33"/>
      <c r="E36" s="26"/>
      <c r="F36" s="26"/>
      <c r="G36" s="33"/>
      <c r="H36" s="33"/>
    </row>
    <row r="37" spans="1:9" x14ac:dyDescent="0.2">
      <c r="A37" s="11"/>
      <c r="B37" s="1"/>
      <c r="C37" s="1"/>
      <c r="D37" s="33"/>
      <c r="E37" s="26"/>
      <c r="F37" s="26"/>
      <c r="G37" s="33"/>
      <c r="H37" s="33"/>
    </row>
    <row r="38" spans="1:9" x14ac:dyDescent="0.2">
      <c r="A38" s="11"/>
      <c r="B38" s="1" t="s">
        <v>17</v>
      </c>
      <c r="C38" s="1"/>
      <c r="D38" s="33"/>
      <c r="E38" s="26"/>
      <c r="F38" s="26"/>
      <c r="G38" s="33">
        <v>0</v>
      </c>
      <c r="H38" s="33"/>
    </row>
    <row r="39" spans="1:9" x14ac:dyDescent="0.2">
      <c r="A39" s="11"/>
      <c r="B39" s="34"/>
      <c r="C39" s="34"/>
      <c r="D39" s="35"/>
      <c r="E39" s="36"/>
      <c r="F39" s="26"/>
      <c r="G39" s="35"/>
      <c r="H39" s="35"/>
    </row>
    <row r="40" spans="1:9" x14ac:dyDescent="0.2">
      <c r="A40" s="11"/>
      <c r="B40" s="1"/>
      <c r="C40" s="1"/>
      <c r="D40" s="33"/>
      <c r="E40" s="26"/>
      <c r="F40" s="26"/>
      <c r="G40" s="33"/>
      <c r="H40" s="33"/>
    </row>
    <row r="41" spans="1:9" x14ac:dyDescent="0.2">
      <c r="A41" s="11"/>
      <c r="B41" s="1" t="s">
        <v>18</v>
      </c>
      <c r="C41" s="1"/>
      <c r="D41" s="26">
        <f>SUM(D20:D39)</f>
        <v>943893.13</v>
      </c>
      <c r="E41" s="37">
        <f>SUM(E20:E39)</f>
        <v>0</v>
      </c>
      <c r="F41" s="26"/>
      <c r="G41" s="33">
        <f>SUM(G20:G39)</f>
        <v>0</v>
      </c>
      <c r="H41" s="33">
        <f>SUM(H20:H39)</f>
        <v>943893.13</v>
      </c>
    </row>
    <row r="42" spans="1:9" x14ac:dyDescent="0.2">
      <c r="A42" s="11"/>
      <c r="B42" s="1" t="s">
        <v>19</v>
      </c>
      <c r="C42" s="1"/>
      <c r="D42" s="35"/>
      <c r="E42" s="26">
        <f>D41-E41</f>
        <v>943893.13</v>
      </c>
      <c r="F42" s="26"/>
      <c r="G42" s="35">
        <f>H41-G41</f>
        <v>943893.13</v>
      </c>
      <c r="H42" s="35"/>
      <c r="I42" s="47">
        <f>+E42-G42</f>
        <v>0</v>
      </c>
    </row>
    <row r="43" spans="1:9" ht="13.5" thickBot="1" x14ac:dyDescent="0.25">
      <c r="A43" s="11"/>
      <c r="B43" s="1" t="s">
        <v>20</v>
      </c>
      <c r="C43" s="1"/>
      <c r="D43" s="38">
        <f>SUM(D41:D42)</f>
        <v>943893.13</v>
      </c>
      <c r="E43" s="39">
        <f>SUM(E41:E42)</f>
        <v>943893.13</v>
      </c>
      <c r="F43" s="26"/>
      <c r="G43" s="38">
        <f>SUM(G41:G42)</f>
        <v>943893.13</v>
      </c>
      <c r="H43" s="38">
        <f>SUM(H41:H42)</f>
        <v>943893.13</v>
      </c>
    </row>
    <row r="44" spans="1:9" ht="13.5" thickTop="1" x14ac:dyDescent="0.2">
      <c r="A44" s="11"/>
      <c r="B44" s="1"/>
      <c r="C44" s="1"/>
      <c r="D44" s="1"/>
      <c r="E44" s="1"/>
      <c r="F44" s="1"/>
      <c r="G44" s="1"/>
      <c r="H44" s="12"/>
    </row>
    <row r="45" spans="1:9" x14ac:dyDescent="0.2">
      <c r="A45" s="20"/>
      <c r="B45" s="19"/>
      <c r="C45" s="19"/>
      <c r="D45" s="19"/>
      <c r="E45" s="19"/>
      <c r="F45" s="19"/>
      <c r="G45" s="19"/>
      <c r="H45" s="21"/>
    </row>
    <row r="46" spans="1:9" x14ac:dyDescent="0.2">
      <c r="A46" s="1"/>
      <c r="B46" s="1"/>
      <c r="C46" s="1"/>
      <c r="D46" s="1"/>
      <c r="E46" s="1"/>
      <c r="F46" s="1"/>
      <c r="G46" s="1"/>
      <c r="H46" s="1"/>
    </row>
    <row r="47" spans="1:9" x14ac:dyDescent="0.2">
      <c r="A47" s="1"/>
      <c r="B47" s="1"/>
      <c r="C47" s="1"/>
      <c r="D47" s="1"/>
      <c r="E47" s="1"/>
      <c r="F47" s="1"/>
      <c r="G47" s="26"/>
      <c r="H47" s="1"/>
    </row>
    <row r="48" spans="1:9" x14ac:dyDescent="0.2">
      <c r="A48" s="1"/>
      <c r="B48" s="1"/>
      <c r="C48" s="1"/>
      <c r="D48" s="1"/>
      <c r="E48" s="26"/>
      <c r="G48" s="26"/>
      <c r="H48" s="1"/>
    </row>
    <row r="49" spans="1:8" x14ac:dyDescent="0.2">
      <c r="A49" s="1"/>
      <c r="B49" s="1"/>
      <c r="C49" s="1"/>
      <c r="D49" s="1"/>
      <c r="E49" s="1"/>
      <c r="F49" s="1"/>
      <c r="G49" s="1"/>
      <c r="H49" s="1"/>
    </row>
    <row r="50" spans="1:8" x14ac:dyDescent="0.2">
      <c r="A50" s="1"/>
      <c r="B50" s="1"/>
      <c r="C50" s="1"/>
      <c r="D50" s="1"/>
      <c r="E50" s="1"/>
      <c r="F50" s="1"/>
      <c r="G50" s="1"/>
      <c r="H50" s="1"/>
    </row>
    <row r="51" spans="1:8" x14ac:dyDescent="0.2">
      <c r="A51" s="1"/>
      <c r="B51" s="1"/>
      <c r="C51" s="1"/>
      <c r="D51" s="1"/>
      <c r="E51" s="1"/>
      <c r="F51" s="1"/>
      <c r="G51" s="1"/>
      <c r="H51" s="1"/>
    </row>
    <row r="52" spans="1:8" x14ac:dyDescent="0.2">
      <c r="A52" s="1"/>
      <c r="B52" s="1"/>
      <c r="C52" s="1"/>
      <c r="D52" s="1"/>
      <c r="E52" s="1"/>
      <c r="F52" s="1"/>
      <c r="G52" s="1"/>
      <c r="H52" s="1"/>
    </row>
    <row r="53" spans="1:8" x14ac:dyDescent="0.2">
      <c r="A53" s="1"/>
      <c r="B53" s="1"/>
      <c r="C53" s="1"/>
      <c r="D53" s="1"/>
      <c r="E53" s="1"/>
      <c r="F53" s="1"/>
      <c r="G53" s="1"/>
      <c r="H53" s="1"/>
    </row>
    <row r="54" spans="1:8" x14ac:dyDescent="0.2">
      <c r="A54" s="1"/>
      <c r="B54" s="1"/>
      <c r="C54" s="1"/>
      <c r="D54" s="1"/>
      <c r="E54" s="1"/>
      <c r="F54" s="1"/>
      <c r="G54" s="1"/>
      <c r="H54" s="1"/>
    </row>
    <row r="55" spans="1:8" x14ac:dyDescent="0.2">
      <c r="A55" s="1"/>
      <c r="B55" s="1"/>
      <c r="C55" s="1"/>
      <c r="D55" s="1"/>
      <c r="E55" s="1"/>
      <c r="F55" s="1"/>
      <c r="G55" s="1"/>
      <c r="H55" s="1"/>
    </row>
    <row r="56" spans="1:8" x14ac:dyDescent="0.2">
      <c r="A56" s="1"/>
      <c r="B56" s="1"/>
      <c r="C56" s="1"/>
      <c r="D56" s="1"/>
      <c r="E56" s="1"/>
      <c r="F56" s="1"/>
      <c r="G56" s="1"/>
      <c r="H56" s="1"/>
    </row>
    <row r="57" spans="1:8" x14ac:dyDescent="0.2">
      <c r="A57" s="1"/>
      <c r="B57" s="1"/>
      <c r="C57" s="1"/>
      <c r="D57" s="1"/>
      <c r="E57" s="1"/>
      <c r="F57" s="1"/>
      <c r="G57" s="1"/>
      <c r="H57" s="1"/>
    </row>
    <row r="58" spans="1:8" x14ac:dyDescent="0.2">
      <c r="A58" s="1"/>
      <c r="B58" s="1"/>
      <c r="C58" s="1"/>
      <c r="D58" s="1"/>
      <c r="E58" s="1"/>
      <c r="F58" s="1"/>
      <c r="G58" s="1"/>
      <c r="H58" s="1"/>
    </row>
    <row r="59" spans="1:8" x14ac:dyDescent="0.2">
      <c r="A59" s="1"/>
      <c r="B59" s="1"/>
      <c r="C59" s="1"/>
      <c r="D59" s="1"/>
      <c r="E59" s="1"/>
      <c r="F59" s="1"/>
      <c r="G59" s="1"/>
      <c r="H59" s="1"/>
    </row>
    <row r="60" spans="1:8" x14ac:dyDescent="0.2">
      <c r="A60" s="1"/>
      <c r="B60" s="1"/>
      <c r="C60" s="1"/>
      <c r="D60" s="1"/>
      <c r="E60" s="1"/>
      <c r="F60" s="1"/>
      <c r="G60" s="1"/>
      <c r="H60" s="1"/>
    </row>
    <row r="61" spans="1:8" ht="15" customHeight="1" x14ac:dyDescent="0.2">
      <c r="A61" s="1"/>
      <c r="B61" s="1"/>
      <c r="C61" s="1"/>
      <c r="D61" s="1"/>
      <c r="E61" s="1"/>
      <c r="F61" s="1"/>
      <c r="G61" s="1"/>
      <c r="H61" s="1"/>
    </row>
    <row r="62" spans="1:8" ht="15" customHeight="1" x14ac:dyDescent="0.2">
      <c r="A62" s="1"/>
      <c r="B62" s="1"/>
      <c r="C62" s="1"/>
      <c r="D62" s="1"/>
      <c r="E62" s="1"/>
      <c r="F62" s="1"/>
      <c r="G62" s="1"/>
      <c r="H62" s="1"/>
    </row>
    <row r="63" spans="1:8" ht="15" customHeight="1" x14ac:dyDescent="0.2">
      <c r="A63" s="1"/>
      <c r="B63" s="1"/>
      <c r="C63" s="1"/>
      <c r="D63" s="1"/>
      <c r="E63" s="1"/>
      <c r="F63" s="1"/>
      <c r="G63" s="1"/>
      <c r="H63" s="1"/>
    </row>
    <row r="64" spans="1:8" ht="15" customHeight="1" x14ac:dyDescent="0.2">
      <c r="A64" s="1"/>
      <c r="B64" s="1"/>
      <c r="C64" s="1"/>
      <c r="D64" s="1"/>
      <c r="E64" s="1"/>
      <c r="F64" s="1"/>
      <c r="G64" s="1"/>
      <c r="H64" s="1"/>
    </row>
    <row r="65" spans="1:8" ht="15" customHeight="1" x14ac:dyDescent="0.2">
      <c r="A65" s="1"/>
      <c r="B65" s="1"/>
      <c r="C65" s="1"/>
      <c r="D65" s="1"/>
      <c r="E65" s="1"/>
      <c r="F65" s="1"/>
      <c r="G65" s="1"/>
      <c r="H65" s="1"/>
    </row>
    <row r="66" spans="1:8" ht="15" customHeight="1" x14ac:dyDescent="0.2">
      <c r="A66" s="1"/>
      <c r="B66" s="1"/>
      <c r="C66" s="1"/>
      <c r="D66" s="1"/>
      <c r="E66" s="1"/>
      <c r="F66" s="1"/>
      <c r="G66" s="1"/>
      <c r="H66" s="1"/>
    </row>
    <row r="67" spans="1:8" ht="15" customHeight="1" x14ac:dyDescent="0.2">
      <c r="A67" s="1"/>
      <c r="B67" s="1"/>
      <c r="C67" s="1"/>
      <c r="D67" s="1"/>
      <c r="E67" s="1"/>
      <c r="F67" s="1"/>
      <c r="G67" s="1"/>
      <c r="H67" s="1"/>
    </row>
    <row r="68" spans="1:8" x14ac:dyDescent="0.2">
      <c r="A68" s="1"/>
      <c r="B68" s="1"/>
      <c r="C68" s="1"/>
      <c r="D68" s="1"/>
      <c r="E68" s="1"/>
      <c r="F68" s="1"/>
      <c r="G68" s="1"/>
      <c r="H68" s="1"/>
    </row>
    <row r="69" spans="1:8" x14ac:dyDescent="0.2">
      <c r="A69" s="1"/>
      <c r="B69" s="1"/>
      <c r="C69" s="1"/>
      <c r="D69" s="1"/>
      <c r="E69" s="1"/>
      <c r="F69" s="1"/>
      <c r="G69" s="1"/>
      <c r="H69" s="1"/>
    </row>
    <row r="70" spans="1:8" x14ac:dyDescent="0.2">
      <c r="A70" s="1"/>
      <c r="B70" s="1"/>
      <c r="C70" s="1"/>
      <c r="D70" s="1"/>
      <c r="E70" s="1"/>
      <c r="F70" s="1"/>
      <c r="G70" s="1"/>
      <c r="H70" s="1"/>
    </row>
    <row r="71" spans="1:8" x14ac:dyDescent="0.2">
      <c r="A71" s="1"/>
      <c r="B71" s="1"/>
      <c r="C71" s="1"/>
      <c r="D71" s="1"/>
      <c r="E71" s="1"/>
      <c r="F71" s="1"/>
      <c r="G71" s="1"/>
      <c r="H71" s="1"/>
    </row>
    <row r="72" spans="1:8" x14ac:dyDescent="0.2">
      <c r="A72" s="1"/>
      <c r="B72" s="1"/>
      <c r="C72" s="1"/>
      <c r="D72" s="1"/>
      <c r="E72" s="1"/>
      <c r="F72" s="1"/>
      <c r="G72" s="1"/>
      <c r="H72" s="1"/>
    </row>
    <row r="73" spans="1:8" x14ac:dyDescent="0.2">
      <c r="A73" s="1"/>
      <c r="B73" s="1"/>
      <c r="C73" s="1"/>
      <c r="D73" s="1"/>
      <c r="E73" s="1"/>
      <c r="F73" s="1"/>
      <c r="G73" s="1"/>
      <c r="H73" s="1"/>
    </row>
    <row r="74" spans="1:8" x14ac:dyDescent="0.2">
      <c r="A74" s="1"/>
      <c r="B74" s="1"/>
      <c r="C74" s="1"/>
      <c r="D74" s="1"/>
      <c r="E74" s="1"/>
      <c r="F74" s="1"/>
      <c r="G74" s="1"/>
      <c r="H74" s="1"/>
    </row>
    <row r="75" spans="1:8" x14ac:dyDescent="0.2">
      <c r="A75" s="1"/>
      <c r="B75" s="1"/>
      <c r="C75" s="1"/>
      <c r="D75" s="1"/>
      <c r="E75" s="1"/>
      <c r="F75" s="1"/>
      <c r="G75" s="1"/>
      <c r="H75" s="1"/>
    </row>
    <row r="76" spans="1:8" x14ac:dyDescent="0.2">
      <c r="A76" s="1"/>
      <c r="B76" s="1"/>
      <c r="C76" s="1"/>
      <c r="D76" s="1"/>
      <c r="E76" s="1"/>
      <c r="F76" s="1"/>
      <c r="G76" s="1"/>
      <c r="H76" s="1"/>
    </row>
    <row r="77" spans="1:8" x14ac:dyDescent="0.2">
      <c r="A77" s="1"/>
      <c r="B77" s="1"/>
      <c r="C77" s="1"/>
      <c r="D77" s="1"/>
      <c r="E77" s="1"/>
      <c r="F77" s="1"/>
      <c r="G77" s="1"/>
      <c r="H77" s="1"/>
    </row>
    <row r="78" spans="1:8" x14ac:dyDescent="0.2">
      <c r="A78" s="1"/>
      <c r="B78" s="1"/>
      <c r="C78" s="1"/>
      <c r="D78" s="1"/>
      <c r="E78" s="1"/>
      <c r="F78" s="1"/>
      <c r="G78" s="1"/>
      <c r="H78" s="1"/>
    </row>
  </sheetData>
  <mergeCells count="6">
    <mergeCell ref="A8:H8"/>
    <mergeCell ref="A10:H10"/>
    <mergeCell ref="A13:H13"/>
    <mergeCell ref="A15:H15"/>
    <mergeCell ref="D17:E17"/>
    <mergeCell ref="G17:H17"/>
  </mergeCells>
  <pageMargins left="0.25" right="0.25" top="0.75" bottom="0.75" header="0.3" footer="0.3"/>
  <pageSetup scale="66" orientation="portrait" horizontalDpi="4294967293" verticalDpi="300" r:id="rId1"/>
  <headerFooter alignWithMargins="0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8371D3-A57D-4704-83C0-26188F2EC047}">
  <sheetPr>
    <tabColor rgb="FFFF0000"/>
  </sheetPr>
  <dimension ref="A6:I77"/>
  <sheetViews>
    <sheetView view="pageLayout" topLeftCell="A11" zoomScaleNormal="100" workbookViewId="0">
      <selection activeCell="G28" sqref="G28"/>
    </sheetView>
  </sheetViews>
  <sheetFormatPr baseColWidth="10" defaultRowHeight="12.75" x14ac:dyDescent="0.2"/>
  <cols>
    <col min="1" max="1" width="7.140625" customWidth="1"/>
    <col min="2" max="2" width="24.7109375" customWidth="1"/>
    <col min="3" max="3" width="1.5703125" customWidth="1"/>
    <col min="4" max="5" width="15.5703125" bestFit="1" customWidth="1"/>
    <col min="6" max="6" width="5.7109375" customWidth="1"/>
    <col min="7" max="8" width="15.5703125" bestFit="1" customWidth="1"/>
  </cols>
  <sheetData>
    <row r="6" spans="1:8" ht="13.5" thickBot="1" x14ac:dyDescent="0.25"/>
    <row r="7" spans="1:8" ht="13.5" thickTop="1" x14ac:dyDescent="0.2">
      <c r="A7" s="2"/>
      <c r="B7" s="3"/>
      <c r="C7" s="3"/>
      <c r="D7" s="3"/>
      <c r="E7" s="3"/>
      <c r="F7" s="3"/>
      <c r="G7" s="3"/>
      <c r="H7" s="4"/>
    </row>
    <row r="8" spans="1:8" x14ac:dyDescent="0.2">
      <c r="A8" s="103" t="s">
        <v>10</v>
      </c>
      <c r="B8" s="86"/>
      <c r="C8" s="86"/>
      <c r="D8" s="86"/>
      <c r="E8" s="86"/>
      <c r="F8" s="86"/>
      <c r="G8" s="86"/>
      <c r="H8" s="104"/>
    </row>
    <row r="9" spans="1:8" x14ac:dyDescent="0.2">
      <c r="A9" s="22"/>
      <c r="B9" s="23"/>
      <c r="C9" s="23"/>
      <c r="D9" s="23"/>
      <c r="E9" s="23"/>
      <c r="F9" s="23"/>
      <c r="G9" s="23"/>
      <c r="H9" s="24"/>
    </row>
    <row r="10" spans="1:8" ht="18" x14ac:dyDescent="0.25">
      <c r="A10" s="105" t="s">
        <v>7</v>
      </c>
      <c r="B10" s="89"/>
      <c r="C10" s="89"/>
      <c r="D10" s="89"/>
      <c r="E10" s="89"/>
      <c r="F10" s="89"/>
      <c r="G10" s="89"/>
      <c r="H10" s="106"/>
    </row>
    <row r="11" spans="1:8" ht="13.5" thickBot="1" x14ac:dyDescent="0.25">
      <c r="A11" s="5"/>
      <c r="B11" s="6"/>
      <c r="C11" s="6"/>
      <c r="D11" s="6"/>
      <c r="E11" s="6"/>
      <c r="F11" s="6"/>
      <c r="G11" s="6"/>
      <c r="H11" s="7"/>
    </row>
    <row r="12" spans="1:8" ht="13.5" thickTop="1" x14ac:dyDescent="0.2">
      <c r="A12" s="27"/>
      <c r="B12" s="28"/>
      <c r="C12" s="28"/>
      <c r="D12" s="28"/>
      <c r="E12" s="28"/>
      <c r="F12" s="28"/>
      <c r="G12" s="28"/>
      <c r="H12" s="18"/>
    </row>
    <row r="13" spans="1:8" ht="27.75" customHeight="1" x14ac:dyDescent="0.2">
      <c r="A13" s="113"/>
      <c r="B13" s="108"/>
      <c r="C13" s="108"/>
      <c r="D13" s="108"/>
      <c r="E13" s="108"/>
      <c r="F13" s="108"/>
      <c r="G13" s="108"/>
      <c r="H13" s="109"/>
    </row>
    <row r="14" spans="1:8" x14ac:dyDescent="0.2">
      <c r="A14" s="11"/>
      <c r="B14" s="1"/>
      <c r="C14" s="1"/>
      <c r="D14" s="1"/>
      <c r="E14" s="1"/>
      <c r="F14" s="1"/>
      <c r="G14" s="1"/>
      <c r="H14" s="12"/>
    </row>
    <row r="15" spans="1:8" ht="27.75" customHeight="1" x14ac:dyDescent="0.2">
      <c r="A15" s="110" t="s">
        <v>44</v>
      </c>
      <c r="B15" s="111"/>
      <c r="C15" s="111"/>
      <c r="D15" s="111"/>
      <c r="E15" s="111"/>
      <c r="F15" s="111"/>
      <c r="G15" s="111"/>
      <c r="H15" s="112"/>
    </row>
    <row r="16" spans="1:8" x14ac:dyDescent="0.2">
      <c r="A16" s="8"/>
      <c r="B16" s="9"/>
      <c r="C16" s="9"/>
      <c r="D16" s="9"/>
      <c r="E16" s="9"/>
      <c r="F16" s="9"/>
      <c r="G16" s="9"/>
      <c r="H16" s="10"/>
    </row>
    <row r="17" spans="1:8" x14ac:dyDescent="0.2">
      <c r="A17" s="11"/>
      <c r="B17" s="1"/>
      <c r="C17" s="1"/>
      <c r="D17" s="101" t="s">
        <v>11</v>
      </c>
      <c r="E17" s="101"/>
      <c r="F17" s="1"/>
      <c r="G17" s="101" t="s">
        <v>12</v>
      </c>
      <c r="H17" s="102"/>
    </row>
    <row r="18" spans="1:8" x14ac:dyDescent="0.2">
      <c r="A18" s="11"/>
      <c r="B18" s="1"/>
      <c r="C18" s="1"/>
      <c r="D18" s="29"/>
      <c r="E18" s="29"/>
      <c r="F18" s="1"/>
      <c r="G18" s="29"/>
      <c r="H18" s="30"/>
    </row>
    <row r="19" spans="1:8" x14ac:dyDescent="0.2">
      <c r="A19" s="11"/>
      <c r="B19" s="1"/>
      <c r="C19" s="1"/>
      <c r="D19" s="31" t="s">
        <v>4</v>
      </c>
      <c r="E19" s="13" t="s">
        <v>5</v>
      </c>
      <c r="F19" s="1"/>
      <c r="G19" s="31" t="s">
        <v>4</v>
      </c>
      <c r="H19" s="32" t="s">
        <v>5</v>
      </c>
    </row>
    <row r="20" spans="1:8" x14ac:dyDescent="0.2">
      <c r="A20" s="11"/>
      <c r="B20" s="1" t="s">
        <v>13</v>
      </c>
      <c r="C20" s="1"/>
      <c r="D20" s="33">
        <f>+'AUXILIAR SISTEMA'!D23</f>
        <v>3790.83</v>
      </c>
      <c r="E20" s="26"/>
      <c r="F20" s="26"/>
      <c r="G20" s="33"/>
      <c r="H20" s="33">
        <f>+BANCOS!D23</f>
        <v>3790.83</v>
      </c>
    </row>
    <row r="21" spans="1:8" x14ac:dyDescent="0.2">
      <c r="A21" s="25" t="s">
        <v>0</v>
      </c>
      <c r="B21" s="17" t="s">
        <v>11</v>
      </c>
      <c r="C21" s="17"/>
      <c r="D21" s="33"/>
      <c r="E21" s="26"/>
      <c r="F21" s="26"/>
      <c r="G21" s="33"/>
      <c r="H21" s="33"/>
    </row>
    <row r="22" spans="1:8" x14ac:dyDescent="0.2">
      <c r="A22" s="11"/>
      <c r="B22" s="1"/>
      <c r="C22" s="1"/>
      <c r="D22" s="33"/>
      <c r="E22" s="26"/>
      <c r="F22" s="26"/>
      <c r="G22" s="33"/>
      <c r="H22" s="33"/>
    </row>
    <row r="23" spans="1:8" x14ac:dyDescent="0.2">
      <c r="A23" s="11"/>
      <c r="B23" s="1"/>
      <c r="C23" s="1"/>
      <c r="D23" s="33"/>
      <c r="E23" s="26"/>
      <c r="F23" s="26"/>
      <c r="G23" s="33"/>
      <c r="H23" s="33"/>
    </row>
    <row r="24" spans="1:8" x14ac:dyDescent="0.2">
      <c r="A24" s="11"/>
      <c r="B24" s="1"/>
      <c r="C24" s="1"/>
      <c r="D24" s="33"/>
      <c r="E24" s="26"/>
      <c r="F24" s="26"/>
      <c r="G24" s="33"/>
      <c r="H24" s="33"/>
    </row>
    <row r="25" spans="1:8" x14ac:dyDescent="0.2">
      <c r="A25" s="11"/>
      <c r="B25" s="1"/>
      <c r="C25" s="1"/>
      <c r="D25" s="33"/>
      <c r="E25" s="26"/>
      <c r="F25" s="26"/>
      <c r="G25" s="33"/>
      <c r="H25" s="33"/>
    </row>
    <row r="26" spans="1:8" x14ac:dyDescent="0.2">
      <c r="A26" s="11"/>
      <c r="B26" s="1"/>
      <c r="C26" s="1"/>
      <c r="D26" s="33"/>
      <c r="E26" s="26"/>
      <c r="F26" s="26"/>
      <c r="G26" s="33"/>
      <c r="H26" s="33"/>
    </row>
    <row r="27" spans="1:8" x14ac:dyDescent="0.2">
      <c r="A27" s="11"/>
      <c r="B27" s="34"/>
      <c r="C27" s="34"/>
      <c r="D27" s="33"/>
      <c r="E27" s="26"/>
      <c r="F27" s="26"/>
      <c r="G27" s="33"/>
      <c r="H27" s="33"/>
    </row>
    <row r="28" spans="1:8" x14ac:dyDescent="0.2">
      <c r="A28" s="11"/>
      <c r="B28" s="1"/>
      <c r="C28" s="1"/>
      <c r="D28" s="33"/>
      <c r="E28" s="26"/>
      <c r="F28" s="26"/>
      <c r="G28" s="33"/>
      <c r="H28" s="33"/>
    </row>
    <row r="29" spans="1:8" x14ac:dyDescent="0.2">
      <c r="A29" s="11"/>
      <c r="B29" s="17" t="s">
        <v>12</v>
      </c>
      <c r="C29" s="17"/>
      <c r="D29" s="33"/>
      <c r="E29" s="26"/>
      <c r="F29" s="26"/>
      <c r="G29" s="33"/>
      <c r="H29" s="33"/>
    </row>
    <row r="30" spans="1:8" x14ac:dyDescent="0.2">
      <c r="A30" s="11"/>
      <c r="B30" s="1" t="s">
        <v>15</v>
      </c>
      <c r="C30" s="1"/>
      <c r="D30" s="33"/>
      <c r="E30" s="26"/>
      <c r="F30" s="26"/>
      <c r="G30" s="33"/>
      <c r="H30" s="33"/>
    </row>
    <row r="31" spans="1:8" x14ac:dyDescent="0.2">
      <c r="A31" s="11"/>
      <c r="B31" s="34"/>
      <c r="C31" s="34"/>
      <c r="D31" s="33"/>
      <c r="E31" s="26"/>
      <c r="F31" s="26"/>
      <c r="G31" s="33"/>
      <c r="H31" s="33"/>
    </row>
    <row r="32" spans="1:8" x14ac:dyDescent="0.2">
      <c r="A32" s="11"/>
      <c r="B32" s="34"/>
      <c r="C32" s="34"/>
      <c r="D32" s="33"/>
      <c r="E32" s="26"/>
      <c r="F32" s="26"/>
      <c r="G32" s="33"/>
      <c r="H32" s="33"/>
    </row>
    <row r="33" spans="1:9" x14ac:dyDescent="0.2">
      <c r="A33" s="11"/>
      <c r="B33" s="34"/>
      <c r="C33" s="34"/>
      <c r="D33" s="33"/>
      <c r="E33" s="26"/>
      <c r="F33" s="26"/>
      <c r="G33" s="33"/>
      <c r="H33" s="33"/>
    </row>
    <row r="34" spans="1:9" x14ac:dyDescent="0.2">
      <c r="A34" s="11"/>
      <c r="B34" s="1"/>
      <c r="C34" s="1"/>
      <c r="D34" s="33"/>
      <c r="E34" s="26"/>
      <c r="F34" s="26"/>
      <c r="G34" s="33"/>
      <c r="H34" s="33"/>
    </row>
    <row r="35" spans="1:9" x14ac:dyDescent="0.2">
      <c r="A35" s="11"/>
      <c r="B35" s="1"/>
      <c r="C35" s="1"/>
      <c r="D35" s="33"/>
      <c r="E35" s="26"/>
      <c r="F35" s="26"/>
      <c r="G35" s="33">
        <v>0</v>
      </c>
      <c r="H35" s="33"/>
    </row>
    <row r="36" spans="1:9" x14ac:dyDescent="0.2">
      <c r="A36" s="11"/>
      <c r="B36" s="34"/>
      <c r="C36" s="34"/>
      <c r="D36" s="35"/>
      <c r="E36" s="36"/>
      <c r="F36" s="26"/>
      <c r="G36" s="35"/>
      <c r="H36" s="35"/>
    </row>
    <row r="37" spans="1:9" x14ac:dyDescent="0.2">
      <c r="A37" s="11"/>
      <c r="B37" s="1"/>
      <c r="C37" s="1"/>
      <c r="D37" s="33"/>
      <c r="E37" s="26"/>
      <c r="F37" s="26"/>
      <c r="G37" s="33"/>
      <c r="H37" s="33"/>
    </row>
    <row r="38" spans="1:9" x14ac:dyDescent="0.2">
      <c r="A38" s="11"/>
      <c r="B38" s="1" t="s">
        <v>18</v>
      </c>
      <c r="C38" s="1"/>
      <c r="D38" s="26">
        <f>SUM(D20:D36)</f>
        <v>3790.83</v>
      </c>
      <c r="E38" s="37">
        <f>SUM(E20:E36)</f>
        <v>0</v>
      </c>
      <c r="F38" s="26"/>
      <c r="G38" s="33">
        <f>SUM(G20:G36)</f>
        <v>0</v>
      </c>
      <c r="H38" s="33">
        <f>SUM(H20:H36)</f>
        <v>3790.83</v>
      </c>
    </row>
    <row r="39" spans="1:9" x14ac:dyDescent="0.2">
      <c r="A39" s="11"/>
      <c r="B39" s="1" t="s">
        <v>19</v>
      </c>
      <c r="C39" s="1"/>
      <c r="D39" s="35"/>
      <c r="E39" s="26">
        <f>D38-E38</f>
        <v>3790.83</v>
      </c>
      <c r="F39" s="26"/>
      <c r="G39" s="35">
        <f>H38-G38</f>
        <v>3790.83</v>
      </c>
      <c r="H39" s="35"/>
      <c r="I39" s="47">
        <f>+E39-G39</f>
        <v>0</v>
      </c>
    </row>
    <row r="40" spans="1:9" ht="13.5" thickBot="1" x14ac:dyDescent="0.25">
      <c r="A40" s="11"/>
      <c r="B40" s="1" t="s">
        <v>20</v>
      </c>
      <c r="C40" s="1"/>
      <c r="D40" s="61">
        <f>SUM(D38:D39)</f>
        <v>3790.83</v>
      </c>
      <c r="E40" s="62">
        <f>SUM(E38:E39)</f>
        <v>3790.83</v>
      </c>
      <c r="F40" s="63"/>
      <c r="G40" s="61">
        <f>SUM(G38:G39)</f>
        <v>3790.83</v>
      </c>
      <c r="H40" s="61">
        <f>SUM(H38:H39)</f>
        <v>3790.83</v>
      </c>
    </row>
    <row r="41" spans="1:9" ht="13.5" thickTop="1" x14ac:dyDescent="0.2">
      <c r="A41" s="11"/>
      <c r="B41" s="1"/>
      <c r="C41" s="1"/>
      <c r="D41" s="1"/>
      <c r="E41" s="1"/>
      <c r="F41" s="1"/>
      <c r="G41" s="1"/>
      <c r="H41" s="12"/>
    </row>
    <row r="42" spans="1:9" x14ac:dyDescent="0.2">
      <c r="A42" s="20"/>
      <c r="B42" s="19"/>
      <c r="C42" s="19"/>
      <c r="D42" s="19"/>
      <c r="E42" s="19"/>
      <c r="F42" s="19"/>
      <c r="G42" s="19"/>
      <c r="H42" s="21"/>
    </row>
    <row r="43" spans="1:9" x14ac:dyDescent="0.2">
      <c r="A43" s="1"/>
      <c r="B43" s="1"/>
      <c r="C43" s="1"/>
      <c r="D43" s="1"/>
      <c r="E43" s="1"/>
      <c r="F43" s="1"/>
      <c r="G43" s="1"/>
      <c r="H43" s="1"/>
    </row>
    <row r="44" spans="1:9" x14ac:dyDescent="0.2">
      <c r="A44" s="1"/>
      <c r="B44" s="1"/>
      <c r="C44" s="1"/>
      <c r="D44" s="1"/>
      <c r="E44" s="1"/>
      <c r="F44" s="1"/>
      <c r="G44" s="1"/>
      <c r="H44" s="1"/>
    </row>
    <row r="45" spans="1:9" x14ac:dyDescent="0.2">
      <c r="A45" s="1"/>
      <c r="B45" s="1"/>
      <c r="C45" s="1"/>
      <c r="D45" s="1"/>
      <c r="E45" s="1"/>
      <c r="F45" s="1"/>
      <c r="G45" s="1"/>
      <c r="H45" s="1"/>
    </row>
    <row r="46" spans="1:9" x14ac:dyDescent="0.2">
      <c r="A46" s="1"/>
      <c r="B46" s="1"/>
      <c r="C46" s="1"/>
      <c r="D46" s="1"/>
      <c r="E46" s="1"/>
      <c r="F46" s="1"/>
      <c r="G46" s="26"/>
      <c r="H46" s="1"/>
    </row>
    <row r="47" spans="1:9" x14ac:dyDescent="0.2">
      <c r="A47" s="1"/>
      <c r="B47" s="1"/>
      <c r="C47" s="1"/>
      <c r="D47" s="1"/>
      <c r="E47" s="26"/>
      <c r="G47" s="26"/>
      <c r="H47" s="1"/>
    </row>
    <row r="48" spans="1:9" x14ac:dyDescent="0.2">
      <c r="A48" s="1"/>
      <c r="B48" s="1"/>
      <c r="C48" s="1"/>
      <c r="D48" s="1"/>
      <c r="E48" s="1"/>
      <c r="F48" s="1"/>
      <c r="G48" s="1"/>
      <c r="H48" s="1"/>
    </row>
    <row r="49" spans="1:8" x14ac:dyDescent="0.2">
      <c r="A49" s="1"/>
      <c r="B49" s="1"/>
      <c r="C49" s="1"/>
      <c r="D49" s="1"/>
      <c r="E49" s="1"/>
      <c r="F49" s="1"/>
      <c r="G49" s="1"/>
      <c r="H49" s="1"/>
    </row>
    <row r="50" spans="1:8" x14ac:dyDescent="0.2">
      <c r="A50" s="1"/>
      <c r="B50" s="1"/>
      <c r="C50" s="1"/>
      <c r="D50" s="1"/>
      <c r="E50" s="1"/>
      <c r="F50" s="1"/>
      <c r="G50" s="1"/>
      <c r="H50" s="1"/>
    </row>
    <row r="51" spans="1:8" x14ac:dyDescent="0.2">
      <c r="A51" s="1"/>
      <c r="B51" s="1"/>
      <c r="C51" s="1"/>
      <c r="D51" s="1"/>
      <c r="E51" s="1"/>
      <c r="F51" s="1"/>
      <c r="G51" s="1"/>
      <c r="H51" s="1"/>
    </row>
    <row r="52" spans="1:8" x14ac:dyDescent="0.2">
      <c r="A52" s="1"/>
      <c r="B52" s="1"/>
      <c r="C52" s="1"/>
      <c r="D52" s="1"/>
      <c r="E52" s="1"/>
      <c r="F52" s="1"/>
      <c r="G52" s="1"/>
      <c r="H52" s="1"/>
    </row>
    <row r="53" spans="1:8" x14ac:dyDescent="0.2">
      <c r="A53" s="1"/>
      <c r="B53" s="1"/>
      <c r="C53" s="1"/>
      <c r="D53" s="1"/>
      <c r="E53" s="1"/>
      <c r="F53" s="1"/>
      <c r="G53" s="1"/>
      <c r="H53" s="1"/>
    </row>
    <row r="54" spans="1:8" x14ac:dyDescent="0.2">
      <c r="A54" s="1"/>
      <c r="B54" s="1"/>
      <c r="C54" s="1"/>
      <c r="D54" s="1"/>
      <c r="E54" s="1"/>
      <c r="F54" s="1"/>
      <c r="G54" s="1"/>
      <c r="H54" s="1"/>
    </row>
    <row r="55" spans="1:8" x14ac:dyDescent="0.2">
      <c r="A55" s="1"/>
      <c r="B55" s="1"/>
      <c r="C55" s="1"/>
      <c r="D55" s="1"/>
      <c r="E55" s="1"/>
      <c r="F55" s="1"/>
      <c r="G55" s="1"/>
      <c r="H55" s="1"/>
    </row>
    <row r="56" spans="1:8" x14ac:dyDescent="0.2">
      <c r="A56" s="1"/>
      <c r="B56" s="1"/>
      <c r="C56" s="1"/>
      <c r="D56" s="1"/>
      <c r="E56" s="1"/>
      <c r="F56" s="1"/>
      <c r="G56" s="1"/>
      <c r="H56" s="1"/>
    </row>
    <row r="57" spans="1:8" x14ac:dyDescent="0.2">
      <c r="A57" s="1"/>
      <c r="B57" s="1"/>
      <c r="C57" s="1"/>
      <c r="D57" s="1"/>
      <c r="E57" s="1"/>
      <c r="F57" s="1"/>
      <c r="G57" s="1"/>
      <c r="H57" s="1"/>
    </row>
    <row r="58" spans="1:8" x14ac:dyDescent="0.2">
      <c r="A58" s="1"/>
      <c r="B58" s="1"/>
      <c r="C58" s="1"/>
      <c r="D58" s="1"/>
      <c r="E58" s="1"/>
      <c r="F58" s="1"/>
      <c r="G58" s="1"/>
      <c r="H58" s="1"/>
    </row>
    <row r="59" spans="1:8" x14ac:dyDescent="0.2">
      <c r="A59" s="1"/>
      <c r="B59" s="1"/>
      <c r="C59" s="1"/>
      <c r="D59" s="1"/>
      <c r="E59" s="1"/>
      <c r="F59" s="1"/>
      <c r="G59" s="1"/>
      <c r="H59" s="1"/>
    </row>
    <row r="60" spans="1:8" ht="15" customHeight="1" x14ac:dyDescent="0.2">
      <c r="A60" s="1"/>
      <c r="B60" s="1"/>
      <c r="C60" s="1"/>
      <c r="D60" s="1"/>
      <c r="E60" s="1"/>
      <c r="F60" s="1"/>
      <c r="G60" s="1"/>
      <c r="H60" s="1"/>
    </row>
    <row r="61" spans="1:8" ht="15" customHeight="1" x14ac:dyDescent="0.2">
      <c r="A61" s="1"/>
      <c r="B61" s="1"/>
      <c r="C61" s="1"/>
      <c r="D61" s="1"/>
      <c r="E61" s="1"/>
      <c r="F61" s="1"/>
      <c r="G61" s="1"/>
      <c r="H61" s="1"/>
    </row>
    <row r="62" spans="1:8" ht="15" customHeight="1" x14ac:dyDescent="0.2">
      <c r="A62" s="1"/>
      <c r="B62" s="1"/>
      <c r="C62" s="1"/>
      <c r="D62" s="1"/>
      <c r="E62" s="1"/>
      <c r="F62" s="1"/>
      <c r="G62" s="1"/>
      <c r="H62" s="1"/>
    </row>
    <row r="63" spans="1:8" ht="15" customHeight="1" x14ac:dyDescent="0.2">
      <c r="A63" s="1"/>
      <c r="B63" s="1"/>
      <c r="C63" s="1"/>
      <c r="D63" s="1"/>
      <c r="E63" s="1"/>
      <c r="F63" s="1"/>
      <c r="G63" s="1"/>
      <c r="H63" s="1"/>
    </row>
    <row r="64" spans="1:8" ht="15" customHeight="1" x14ac:dyDescent="0.2">
      <c r="A64" s="1"/>
      <c r="B64" s="1"/>
      <c r="C64" s="1"/>
      <c r="D64" s="1"/>
      <c r="E64" s="1"/>
      <c r="F64" s="1"/>
      <c r="G64" s="1"/>
      <c r="H64" s="1"/>
    </row>
    <row r="65" spans="1:8" ht="15" customHeight="1" x14ac:dyDescent="0.2">
      <c r="A65" s="1"/>
      <c r="B65" s="1"/>
      <c r="C65" s="1"/>
      <c r="D65" s="1"/>
      <c r="E65" s="1"/>
      <c r="F65" s="1"/>
      <c r="G65" s="1"/>
      <c r="H65" s="1"/>
    </row>
    <row r="66" spans="1:8" ht="15" customHeight="1" x14ac:dyDescent="0.2">
      <c r="A66" s="1"/>
      <c r="B66" s="1"/>
      <c r="C66" s="1"/>
      <c r="D66" s="1"/>
      <c r="E66" s="1"/>
      <c r="F66" s="1"/>
      <c r="G66" s="1"/>
      <c r="H66" s="1"/>
    </row>
    <row r="67" spans="1:8" x14ac:dyDescent="0.2">
      <c r="A67" s="1"/>
      <c r="B67" s="1"/>
      <c r="C67" s="1"/>
      <c r="D67" s="1"/>
      <c r="E67" s="1"/>
      <c r="F67" s="1"/>
      <c r="G67" s="1"/>
      <c r="H67" s="1"/>
    </row>
    <row r="68" spans="1:8" x14ac:dyDescent="0.2">
      <c r="A68" s="1"/>
      <c r="B68" s="1"/>
      <c r="C68" s="1"/>
      <c r="D68" s="1"/>
      <c r="E68" s="1"/>
      <c r="F68" s="1"/>
      <c r="G68" s="1"/>
      <c r="H68" s="1"/>
    </row>
    <row r="69" spans="1:8" x14ac:dyDescent="0.2">
      <c r="A69" s="1"/>
      <c r="B69" s="1"/>
      <c r="C69" s="1"/>
      <c r="D69" s="1"/>
      <c r="E69" s="1"/>
      <c r="F69" s="1"/>
      <c r="G69" s="1"/>
      <c r="H69" s="1"/>
    </row>
    <row r="70" spans="1:8" x14ac:dyDescent="0.2">
      <c r="A70" s="1"/>
      <c r="B70" s="1"/>
      <c r="C70" s="1"/>
      <c r="D70" s="1"/>
      <c r="E70" s="1"/>
      <c r="F70" s="1"/>
      <c r="G70" s="1"/>
      <c r="H70" s="1"/>
    </row>
    <row r="71" spans="1:8" x14ac:dyDescent="0.2">
      <c r="A71" s="1"/>
      <c r="B71" s="1"/>
      <c r="C71" s="1"/>
      <c r="D71" s="1"/>
      <c r="E71" s="1"/>
      <c r="F71" s="1"/>
      <c r="G71" s="1"/>
      <c r="H71" s="1"/>
    </row>
    <row r="72" spans="1:8" x14ac:dyDescent="0.2">
      <c r="A72" s="1"/>
      <c r="B72" s="1"/>
      <c r="C72" s="1"/>
      <c r="D72" s="1"/>
      <c r="E72" s="1"/>
      <c r="F72" s="1"/>
      <c r="G72" s="1"/>
      <c r="H72" s="1"/>
    </row>
    <row r="73" spans="1:8" x14ac:dyDescent="0.2">
      <c r="A73" s="1"/>
      <c r="B73" s="1"/>
      <c r="C73" s="1"/>
      <c r="D73" s="1"/>
      <c r="E73" s="1"/>
      <c r="F73" s="1"/>
      <c r="G73" s="1"/>
      <c r="H73" s="1"/>
    </row>
    <row r="74" spans="1:8" x14ac:dyDescent="0.2">
      <c r="A74" s="1"/>
      <c r="B74" s="1"/>
      <c r="C74" s="1"/>
      <c r="D74" s="1"/>
      <c r="E74" s="1"/>
      <c r="F74" s="1"/>
      <c r="G74" s="1"/>
      <c r="H74" s="1"/>
    </row>
    <row r="75" spans="1:8" x14ac:dyDescent="0.2">
      <c r="A75" s="1"/>
      <c r="B75" s="1"/>
      <c r="C75" s="1"/>
      <c r="D75" s="1"/>
      <c r="E75" s="1"/>
      <c r="F75" s="1"/>
      <c r="G75" s="1"/>
      <c r="H75" s="1"/>
    </row>
    <row r="76" spans="1:8" x14ac:dyDescent="0.2">
      <c r="A76" s="1"/>
      <c r="B76" s="1"/>
      <c r="C76" s="1"/>
      <c r="D76" s="1"/>
      <c r="E76" s="1"/>
      <c r="F76" s="1"/>
      <c r="G76" s="1"/>
      <c r="H76" s="1"/>
    </row>
    <row r="77" spans="1:8" x14ac:dyDescent="0.2">
      <c r="A77" s="1"/>
      <c r="B77" s="1"/>
      <c r="C77" s="1"/>
      <c r="D77" s="1"/>
      <c r="E77" s="1"/>
      <c r="F77" s="1"/>
      <c r="G77" s="1"/>
      <c r="H77" s="1"/>
    </row>
  </sheetData>
  <mergeCells count="6">
    <mergeCell ref="A8:H8"/>
    <mergeCell ref="A10:H10"/>
    <mergeCell ref="A13:H13"/>
    <mergeCell ref="A15:H15"/>
    <mergeCell ref="D17:E17"/>
    <mergeCell ref="G17:H17"/>
  </mergeCells>
  <pageMargins left="0.25" right="0.25" top="0.75" bottom="0.75" header="0.3" footer="0.3"/>
  <pageSetup orientation="portrait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6CDEC7E-F99D-4103-96E4-D8077EBB45A3}">
  <sheetPr>
    <tabColor rgb="FFFF0000"/>
  </sheetPr>
  <dimension ref="A6:I77"/>
  <sheetViews>
    <sheetView view="pageLayout" topLeftCell="A9" zoomScaleNormal="100" workbookViewId="0">
      <selection activeCell="H21" sqref="H21"/>
    </sheetView>
  </sheetViews>
  <sheetFormatPr baseColWidth="10" defaultRowHeight="12.75" x14ac:dyDescent="0.2"/>
  <cols>
    <col min="1" max="1" width="7.140625" customWidth="1"/>
    <col min="2" max="2" width="24.7109375" customWidth="1"/>
    <col min="3" max="3" width="1.5703125" customWidth="1"/>
    <col min="4" max="5" width="15.5703125" bestFit="1" customWidth="1"/>
    <col min="6" max="6" width="3.42578125" customWidth="1"/>
    <col min="7" max="7" width="15.5703125" bestFit="1" customWidth="1"/>
    <col min="8" max="8" width="16.85546875" customWidth="1"/>
    <col min="9" max="9" width="12.85546875" bestFit="1" customWidth="1"/>
  </cols>
  <sheetData>
    <row r="6" spans="1:8" ht="13.5" thickBot="1" x14ac:dyDescent="0.25"/>
    <row r="7" spans="1:8" ht="13.5" thickTop="1" x14ac:dyDescent="0.2">
      <c r="A7" s="2"/>
      <c r="B7" s="3"/>
      <c r="C7" s="3"/>
      <c r="D7" s="3"/>
      <c r="E7" s="3"/>
      <c r="F7" s="3"/>
      <c r="G7" s="3"/>
      <c r="H7" s="4"/>
    </row>
    <row r="8" spans="1:8" x14ac:dyDescent="0.2">
      <c r="A8" s="103" t="s">
        <v>10</v>
      </c>
      <c r="B8" s="86"/>
      <c r="C8" s="86"/>
      <c r="D8" s="86"/>
      <c r="E8" s="86"/>
      <c r="F8" s="86"/>
      <c r="G8" s="86"/>
      <c r="H8" s="104"/>
    </row>
    <row r="9" spans="1:8" x14ac:dyDescent="0.2">
      <c r="A9" s="22"/>
      <c r="B9" s="23"/>
      <c r="C9" s="23"/>
      <c r="D9" s="23"/>
      <c r="E9" s="23"/>
      <c r="F9" s="23"/>
      <c r="G9" s="23"/>
      <c r="H9" s="24"/>
    </row>
    <row r="10" spans="1:8" ht="18" x14ac:dyDescent="0.25">
      <c r="A10" s="105" t="s">
        <v>7</v>
      </c>
      <c r="B10" s="89"/>
      <c r="C10" s="89"/>
      <c r="D10" s="89"/>
      <c r="E10" s="89"/>
      <c r="F10" s="89"/>
      <c r="G10" s="89"/>
      <c r="H10" s="106"/>
    </row>
    <row r="11" spans="1:8" ht="13.5" thickBot="1" x14ac:dyDescent="0.25">
      <c r="A11" s="5"/>
      <c r="B11" s="6"/>
      <c r="C11" s="6"/>
      <c r="D11" s="6"/>
      <c r="E11" s="6"/>
      <c r="F11" s="6"/>
      <c r="G11" s="6"/>
      <c r="H11" s="7"/>
    </row>
    <row r="12" spans="1:8" ht="13.5" thickTop="1" x14ac:dyDescent="0.2">
      <c r="A12" s="27"/>
      <c r="B12" s="28"/>
      <c r="C12" s="28"/>
      <c r="D12" s="28"/>
      <c r="E12" s="28"/>
      <c r="F12" s="28"/>
      <c r="G12" s="28"/>
      <c r="H12" s="18"/>
    </row>
    <row r="13" spans="1:8" ht="27.75" customHeight="1" x14ac:dyDescent="0.2">
      <c r="A13" s="113"/>
      <c r="B13" s="108"/>
      <c r="C13" s="108"/>
      <c r="D13" s="108"/>
      <c r="E13" s="108"/>
      <c r="F13" s="108"/>
      <c r="G13" s="108"/>
      <c r="H13" s="109"/>
    </row>
    <row r="14" spans="1:8" x14ac:dyDescent="0.2">
      <c r="A14" s="11"/>
      <c r="B14" s="1"/>
      <c r="C14" s="1"/>
      <c r="D14" s="1"/>
      <c r="E14" s="1"/>
      <c r="F14" s="1"/>
      <c r="G14" s="1"/>
      <c r="H14" s="12"/>
    </row>
    <row r="15" spans="1:8" ht="27.75" customHeight="1" x14ac:dyDescent="0.2">
      <c r="A15" s="110" t="s">
        <v>45</v>
      </c>
      <c r="B15" s="111"/>
      <c r="C15" s="111"/>
      <c r="D15" s="111"/>
      <c r="E15" s="111"/>
      <c r="F15" s="111"/>
      <c r="G15" s="111"/>
      <c r="H15" s="112"/>
    </row>
    <row r="16" spans="1:8" x14ac:dyDescent="0.2">
      <c r="A16" s="8"/>
      <c r="B16" s="9"/>
      <c r="C16" s="9"/>
      <c r="D16" s="9"/>
      <c r="E16" s="9"/>
      <c r="F16" s="9"/>
      <c r="G16" s="9"/>
      <c r="H16" s="10"/>
    </row>
    <row r="17" spans="1:8" x14ac:dyDescent="0.2">
      <c r="A17" s="11"/>
      <c r="B17" s="1"/>
      <c r="C17" s="1"/>
      <c r="D17" s="101" t="s">
        <v>11</v>
      </c>
      <c r="E17" s="101"/>
      <c r="F17" s="1"/>
      <c r="G17" s="101" t="s">
        <v>12</v>
      </c>
      <c r="H17" s="102"/>
    </row>
    <row r="18" spans="1:8" x14ac:dyDescent="0.2">
      <c r="A18" s="11"/>
      <c r="B18" s="1"/>
      <c r="C18" s="1"/>
      <c r="D18" s="29"/>
      <c r="E18" s="29"/>
      <c r="F18" s="1"/>
      <c r="G18" s="29"/>
      <c r="H18" s="30"/>
    </row>
    <row r="19" spans="1:8" x14ac:dyDescent="0.2">
      <c r="A19" s="11"/>
      <c r="B19" s="1"/>
      <c r="C19" s="1"/>
      <c r="D19" s="31" t="s">
        <v>4</v>
      </c>
      <c r="E19" s="13" t="s">
        <v>5</v>
      </c>
      <c r="F19" s="1"/>
      <c r="G19" s="31" t="s">
        <v>4</v>
      </c>
      <c r="H19" s="32" t="s">
        <v>5</v>
      </c>
    </row>
    <row r="20" spans="1:8" x14ac:dyDescent="0.2">
      <c r="A20" s="11"/>
      <c r="B20" s="1" t="s">
        <v>13</v>
      </c>
      <c r="C20" s="1"/>
      <c r="D20" s="114">
        <f>+'AUXILIAR SISTEMA'!D24</f>
        <v>430558.66</v>
      </c>
      <c r="E20" s="26"/>
      <c r="F20" s="26"/>
      <c r="G20" s="33"/>
      <c r="H20" s="114">
        <f>+BANCOS!D24</f>
        <v>430558.66</v>
      </c>
    </row>
    <row r="21" spans="1:8" x14ac:dyDescent="0.2">
      <c r="A21" s="25" t="s">
        <v>0</v>
      </c>
      <c r="B21" s="17" t="s">
        <v>11</v>
      </c>
      <c r="C21" s="17"/>
      <c r="D21" s="33"/>
      <c r="E21" s="26"/>
      <c r="F21" s="26"/>
      <c r="G21" s="33"/>
      <c r="H21" s="33"/>
    </row>
    <row r="22" spans="1:8" x14ac:dyDescent="0.2">
      <c r="A22" s="11"/>
      <c r="B22" s="1"/>
      <c r="C22" s="1"/>
      <c r="D22" s="33"/>
      <c r="E22" s="26"/>
      <c r="F22" s="26"/>
      <c r="G22" s="33"/>
      <c r="H22" s="33"/>
    </row>
    <row r="23" spans="1:8" x14ac:dyDescent="0.2">
      <c r="A23" s="11"/>
      <c r="B23" s="1"/>
      <c r="C23" s="1"/>
      <c r="D23" s="33"/>
      <c r="E23" s="26"/>
      <c r="F23" s="26"/>
      <c r="G23" s="33"/>
      <c r="H23" s="33"/>
    </row>
    <row r="24" spans="1:8" x14ac:dyDescent="0.2">
      <c r="A24" s="11"/>
      <c r="B24" s="1"/>
      <c r="C24" s="1"/>
      <c r="D24" s="33"/>
      <c r="E24" s="26"/>
      <c r="F24" s="26"/>
      <c r="G24" s="33"/>
      <c r="H24" s="33"/>
    </row>
    <row r="25" spans="1:8" x14ac:dyDescent="0.2">
      <c r="A25" s="11"/>
      <c r="B25" s="1"/>
      <c r="C25" s="1"/>
      <c r="D25" s="33"/>
      <c r="E25" s="26"/>
      <c r="F25" s="26"/>
      <c r="G25" s="33"/>
      <c r="H25" s="33"/>
    </row>
    <row r="26" spans="1:8" x14ac:dyDescent="0.2">
      <c r="A26" s="11"/>
      <c r="B26" s="1"/>
      <c r="C26" s="1"/>
      <c r="D26" s="33"/>
      <c r="E26" s="26"/>
      <c r="F26" s="26"/>
      <c r="G26" s="33"/>
      <c r="H26" s="33"/>
    </row>
    <row r="27" spans="1:8" x14ac:dyDescent="0.2">
      <c r="A27" s="11"/>
      <c r="B27" s="34"/>
      <c r="C27" s="34"/>
      <c r="D27" s="33"/>
      <c r="E27" s="26"/>
      <c r="F27" s="26"/>
      <c r="G27" s="33"/>
      <c r="H27" s="33"/>
    </row>
    <row r="28" spans="1:8" x14ac:dyDescent="0.2">
      <c r="A28" s="11"/>
      <c r="B28" s="1"/>
      <c r="C28" s="1"/>
      <c r="D28" s="33"/>
      <c r="E28" s="26"/>
      <c r="F28" s="26"/>
      <c r="G28" s="33"/>
      <c r="H28" s="33"/>
    </row>
    <row r="29" spans="1:8" x14ac:dyDescent="0.2">
      <c r="A29" s="11"/>
      <c r="B29" s="17" t="s">
        <v>12</v>
      </c>
      <c r="C29" s="17"/>
      <c r="D29" s="33"/>
      <c r="E29" s="26"/>
      <c r="F29" s="26"/>
      <c r="G29" s="33"/>
      <c r="H29" s="33"/>
    </row>
    <row r="30" spans="1:8" x14ac:dyDescent="0.2">
      <c r="A30" s="11"/>
      <c r="B30" s="1" t="s">
        <v>15</v>
      </c>
      <c r="C30" s="1"/>
      <c r="D30" s="33"/>
      <c r="E30" s="26"/>
      <c r="F30" s="26"/>
      <c r="G30" s="33"/>
      <c r="H30" s="33"/>
    </row>
    <row r="31" spans="1:8" x14ac:dyDescent="0.2">
      <c r="A31" s="11"/>
      <c r="B31" s="34"/>
      <c r="C31" s="34"/>
      <c r="D31" s="33"/>
      <c r="E31" s="26"/>
      <c r="F31" s="26"/>
      <c r="G31" s="33"/>
      <c r="H31" s="33"/>
    </row>
    <row r="32" spans="1:8" x14ac:dyDescent="0.2">
      <c r="A32" s="11"/>
      <c r="B32" s="34"/>
      <c r="C32" s="34"/>
      <c r="D32" s="33"/>
      <c r="E32" s="26"/>
      <c r="F32" s="26"/>
      <c r="G32" s="33"/>
      <c r="H32" s="33"/>
    </row>
    <row r="33" spans="1:9" x14ac:dyDescent="0.2">
      <c r="A33" s="11"/>
      <c r="B33" s="34"/>
      <c r="C33" s="34"/>
      <c r="D33" s="33"/>
      <c r="E33" s="26"/>
      <c r="F33" s="26"/>
      <c r="G33" s="33"/>
      <c r="H33" s="33"/>
    </row>
    <row r="34" spans="1:9" x14ac:dyDescent="0.2">
      <c r="A34" s="11"/>
      <c r="B34" s="1"/>
      <c r="C34" s="1"/>
      <c r="D34" s="33"/>
      <c r="E34" s="26"/>
      <c r="F34" s="26"/>
      <c r="G34" s="33"/>
      <c r="H34" s="33"/>
    </row>
    <row r="35" spans="1:9" x14ac:dyDescent="0.2">
      <c r="A35" s="11"/>
      <c r="B35" s="1"/>
      <c r="C35" s="1"/>
      <c r="D35" s="33"/>
      <c r="E35" s="26"/>
      <c r="F35" s="26"/>
      <c r="G35" s="33">
        <v>0</v>
      </c>
      <c r="H35" s="33"/>
    </row>
    <row r="36" spans="1:9" x14ac:dyDescent="0.2">
      <c r="A36" s="11"/>
      <c r="B36" s="34"/>
      <c r="C36" s="34"/>
      <c r="D36" s="35"/>
      <c r="E36" s="36"/>
      <c r="F36" s="26"/>
      <c r="G36" s="35"/>
      <c r="H36" s="35"/>
    </row>
    <row r="37" spans="1:9" x14ac:dyDescent="0.2">
      <c r="A37" s="11"/>
      <c r="B37" s="1"/>
      <c r="C37" s="1"/>
      <c r="D37" s="33"/>
      <c r="E37" s="26"/>
      <c r="F37" s="26"/>
      <c r="G37" s="33"/>
      <c r="H37" s="33"/>
    </row>
    <row r="38" spans="1:9" x14ac:dyDescent="0.2">
      <c r="A38" s="11"/>
      <c r="B38" s="1" t="s">
        <v>18</v>
      </c>
      <c r="C38" s="1"/>
      <c r="D38" s="26">
        <f>SUM(D20:D36)</f>
        <v>430558.66</v>
      </c>
      <c r="E38" s="37">
        <f>SUM(E20:E36)</f>
        <v>0</v>
      </c>
      <c r="F38" s="26"/>
      <c r="G38" s="33">
        <f>SUM(G20:G36)</f>
        <v>0</v>
      </c>
      <c r="H38" s="33">
        <f>SUM(H20:H36)</f>
        <v>430558.66</v>
      </c>
    </row>
    <row r="39" spans="1:9" x14ac:dyDescent="0.2">
      <c r="A39" s="11"/>
      <c r="B39" s="1" t="s">
        <v>19</v>
      </c>
      <c r="C39" s="1"/>
      <c r="D39" s="35"/>
      <c r="E39" s="26">
        <f>D38-E38</f>
        <v>430558.66</v>
      </c>
      <c r="F39" s="26"/>
      <c r="G39" s="35">
        <f>H38-G38</f>
        <v>430558.66</v>
      </c>
      <c r="H39" s="35"/>
      <c r="I39" s="47">
        <f>+E39-G39</f>
        <v>0</v>
      </c>
    </row>
    <row r="40" spans="1:9" ht="13.5" thickBot="1" x14ac:dyDescent="0.25">
      <c r="A40" s="11"/>
      <c r="B40" s="1" t="s">
        <v>20</v>
      </c>
      <c r="C40" s="1"/>
      <c r="D40" s="61">
        <f>SUM(D38:D39)</f>
        <v>430558.66</v>
      </c>
      <c r="E40" s="62">
        <f>SUM(E38:E39)</f>
        <v>430558.66</v>
      </c>
      <c r="F40" s="63"/>
      <c r="G40" s="61">
        <f>SUM(G38:G39)</f>
        <v>430558.66</v>
      </c>
      <c r="H40" s="61">
        <f>SUM(H38:H39)</f>
        <v>430558.66</v>
      </c>
    </row>
    <row r="41" spans="1:9" ht="13.5" thickTop="1" x14ac:dyDescent="0.2">
      <c r="A41" s="11"/>
      <c r="B41" s="1"/>
      <c r="C41" s="1"/>
      <c r="D41" s="1"/>
      <c r="E41" s="1"/>
      <c r="F41" s="1"/>
      <c r="G41" s="1"/>
      <c r="H41" s="12"/>
    </row>
    <row r="42" spans="1:9" x14ac:dyDescent="0.2">
      <c r="A42" s="20"/>
      <c r="B42" s="19"/>
      <c r="C42" s="19"/>
      <c r="D42" s="19"/>
      <c r="E42" s="19"/>
      <c r="F42" s="19"/>
      <c r="G42" s="19"/>
      <c r="H42" s="21"/>
    </row>
    <row r="43" spans="1:9" x14ac:dyDescent="0.2">
      <c r="A43" s="1"/>
      <c r="B43" s="1"/>
      <c r="C43" s="1"/>
      <c r="D43" s="1"/>
      <c r="E43" s="1"/>
      <c r="F43" s="1"/>
      <c r="G43" s="1"/>
      <c r="H43" s="1"/>
    </row>
    <row r="44" spans="1:9" x14ac:dyDescent="0.2">
      <c r="A44" s="1"/>
      <c r="B44" s="1"/>
      <c r="C44" s="1"/>
      <c r="D44" s="1"/>
      <c r="E44" s="1"/>
      <c r="F44" s="1"/>
      <c r="G44" s="1"/>
      <c r="H44" s="1"/>
    </row>
    <row r="45" spans="1:9" x14ac:dyDescent="0.2">
      <c r="A45" s="1"/>
      <c r="B45" s="1"/>
      <c r="C45" s="1"/>
      <c r="D45" s="1"/>
      <c r="E45" s="1"/>
      <c r="F45" s="1"/>
      <c r="G45" s="1"/>
      <c r="H45" s="1"/>
    </row>
    <row r="46" spans="1:9" x14ac:dyDescent="0.2">
      <c r="A46" s="1"/>
      <c r="B46" s="1"/>
      <c r="C46" s="1"/>
      <c r="D46" s="1"/>
      <c r="E46" s="1"/>
      <c r="F46" s="1"/>
      <c r="G46" s="26"/>
      <c r="H46" s="1"/>
    </row>
    <row r="47" spans="1:9" x14ac:dyDescent="0.2">
      <c r="A47" s="1"/>
      <c r="B47" s="1"/>
      <c r="C47" s="1"/>
      <c r="D47" s="1"/>
      <c r="E47" s="26"/>
      <c r="G47" s="26"/>
      <c r="H47" s="1"/>
    </row>
    <row r="48" spans="1:9" x14ac:dyDescent="0.2">
      <c r="A48" s="1"/>
      <c r="B48" s="1"/>
      <c r="C48" s="1"/>
      <c r="D48" s="1"/>
      <c r="E48" s="1"/>
      <c r="F48" s="1"/>
      <c r="G48" s="1"/>
      <c r="H48" s="1"/>
    </row>
    <row r="49" spans="1:8" x14ac:dyDescent="0.2">
      <c r="A49" s="1"/>
      <c r="B49" s="1"/>
      <c r="C49" s="1"/>
      <c r="D49" s="1"/>
      <c r="E49" s="1"/>
      <c r="F49" s="1"/>
      <c r="G49" s="1"/>
      <c r="H49" s="1"/>
    </row>
    <row r="50" spans="1:8" x14ac:dyDescent="0.2">
      <c r="A50" s="1"/>
      <c r="B50" s="1"/>
      <c r="C50" s="1"/>
      <c r="D50" s="1"/>
      <c r="E50" s="1"/>
      <c r="F50" s="1"/>
      <c r="G50" s="1"/>
      <c r="H50" s="1"/>
    </row>
    <row r="51" spans="1:8" x14ac:dyDescent="0.2">
      <c r="A51" s="1"/>
      <c r="B51" s="1"/>
      <c r="C51" s="1"/>
      <c r="D51" s="1"/>
      <c r="E51" s="1"/>
      <c r="F51" s="1"/>
      <c r="G51" s="1"/>
      <c r="H51" s="1"/>
    </row>
    <row r="52" spans="1:8" x14ac:dyDescent="0.2">
      <c r="A52" s="1"/>
      <c r="B52" s="1"/>
      <c r="C52" s="1"/>
      <c r="D52" s="1"/>
      <c r="E52" s="1"/>
      <c r="F52" s="1"/>
      <c r="G52" s="1"/>
      <c r="H52" s="1"/>
    </row>
    <row r="53" spans="1:8" x14ac:dyDescent="0.2">
      <c r="A53" s="1"/>
      <c r="B53" s="1"/>
      <c r="C53" s="1"/>
      <c r="D53" s="1"/>
      <c r="E53" s="1"/>
      <c r="F53" s="1"/>
      <c r="G53" s="1"/>
      <c r="H53" s="1"/>
    </row>
    <row r="54" spans="1:8" x14ac:dyDescent="0.2">
      <c r="A54" s="1"/>
      <c r="B54" s="1"/>
      <c r="C54" s="1"/>
      <c r="D54" s="1"/>
      <c r="E54" s="1"/>
      <c r="F54" s="1"/>
      <c r="G54" s="1"/>
      <c r="H54" s="1"/>
    </row>
    <row r="55" spans="1:8" x14ac:dyDescent="0.2">
      <c r="A55" s="1"/>
      <c r="B55" s="1"/>
      <c r="C55" s="1"/>
      <c r="D55" s="1"/>
      <c r="E55" s="1"/>
      <c r="F55" s="1"/>
      <c r="G55" s="1"/>
      <c r="H55" s="1"/>
    </row>
    <row r="56" spans="1:8" x14ac:dyDescent="0.2">
      <c r="A56" s="1"/>
      <c r="B56" s="1"/>
      <c r="C56" s="1"/>
      <c r="D56" s="1"/>
      <c r="E56" s="1"/>
      <c r="F56" s="1"/>
      <c r="G56" s="1"/>
      <c r="H56" s="1"/>
    </row>
    <row r="57" spans="1:8" x14ac:dyDescent="0.2">
      <c r="A57" s="1"/>
      <c r="B57" s="1"/>
      <c r="C57" s="1"/>
      <c r="D57" s="1"/>
      <c r="E57" s="1"/>
      <c r="F57" s="1"/>
      <c r="G57" s="1"/>
      <c r="H57" s="1"/>
    </row>
    <row r="58" spans="1:8" x14ac:dyDescent="0.2">
      <c r="A58" s="1"/>
      <c r="B58" s="1"/>
      <c r="C58" s="1"/>
      <c r="D58" s="1"/>
      <c r="E58" s="1"/>
      <c r="F58" s="1"/>
      <c r="G58" s="1"/>
      <c r="H58" s="1"/>
    </row>
    <row r="59" spans="1:8" x14ac:dyDescent="0.2">
      <c r="A59" s="1"/>
      <c r="B59" s="1"/>
      <c r="C59" s="1"/>
      <c r="D59" s="1"/>
      <c r="E59" s="1"/>
      <c r="F59" s="1"/>
      <c r="G59" s="1"/>
      <c r="H59" s="1"/>
    </row>
    <row r="60" spans="1:8" ht="15" customHeight="1" x14ac:dyDescent="0.2">
      <c r="A60" s="1"/>
      <c r="B60" s="1"/>
      <c r="C60" s="1"/>
      <c r="D60" s="1"/>
      <c r="E60" s="1"/>
      <c r="F60" s="1"/>
      <c r="G60" s="1"/>
      <c r="H60" s="1"/>
    </row>
    <row r="61" spans="1:8" ht="15" customHeight="1" x14ac:dyDescent="0.2">
      <c r="A61" s="1"/>
      <c r="B61" s="1"/>
      <c r="C61" s="1"/>
      <c r="D61" s="1"/>
      <c r="E61" s="1"/>
      <c r="F61" s="1"/>
      <c r="G61" s="1"/>
      <c r="H61" s="1"/>
    </row>
    <row r="62" spans="1:8" ht="15" customHeight="1" x14ac:dyDescent="0.2">
      <c r="A62" s="1"/>
      <c r="B62" s="1"/>
      <c r="C62" s="1"/>
      <c r="D62" s="1"/>
      <c r="E62" s="1"/>
      <c r="F62" s="1"/>
      <c r="G62" s="1"/>
      <c r="H62" s="1"/>
    </row>
    <row r="63" spans="1:8" ht="15" customHeight="1" x14ac:dyDescent="0.2">
      <c r="A63" s="1"/>
      <c r="B63" s="1"/>
      <c r="C63" s="1"/>
      <c r="D63" s="1"/>
      <c r="E63" s="1"/>
      <c r="F63" s="1"/>
      <c r="G63" s="1"/>
      <c r="H63" s="1"/>
    </row>
    <row r="64" spans="1:8" ht="15" customHeight="1" x14ac:dyDescent="0.2">
      <c r="A64" s="1"/>
      <c r="B64" s="1"/>
      <c r="C64" s="1"/>
      <c r="D64" s="1"/>
      <c r="E64" s="1"/>
      <c r="F64" s="1"/>
      <c r="G64" s="1"/>
      <c r="H64" s="1"/>
    </row>
    <row r="65" spans="1:8" ht="15" customHeight="1" x14ac:dyDescent="0.2">
      <c r="A65" s="1"/>
      <c r="B65" s="1"/>
      <c r="C65" s="1"/>
      <c r="D65" s="1"/>
      <c r="E65" s="1"/>
      <c r="F65" s="1"/>
      <c r="G65" s="1"/>
      <c r="H65" s="1"/>
    </row>
    <row r="66" spans="1:8" ht="15" customHeight="1" x14ac:dyDescent="0.2">
      <c r="A66" s="1"/>
      <c r="B66" s="1"/>
      <c r="C66" s="1"/>
      <c r="D66" s="1"/>
      <c r="E66" s="1"/>
      <c r="F66" s="1"/>
      <c r="G66" s="1"/>
      <c r="H66" s="1"/>
    </row>
    <row r="67" spans="1:8" x14ac:dyDescent="0.2">
      <c r="A67" s="1"/>
      <c r="B67" s="1"/>
      <c r="C67" s="1"/>
      <c r="D67" s="1"/>
      <c r="E67" s="1"/>
      <c r="F67" s="1"/>
      <c r="G67" s="1"/>
      <c r="H67" s="1"/>
    </row>
    <row r="68" spans="1:8" x14ac:dyDescent="0.2">
      <c r="A68" s="1"/>
      <c r="B68" s="1"/>
      <c r="C68" s="1"/>
      <c r="D68" s="1"/>
      <c r="E68" s="1"/>
      <c r="F68" s="1"/>
      <c r="G68" s="1"/>
      <c r="H68" s="1"/>
    </row>
    <row r="69" spans="1:8" x14ac:dyDescent="0.2">
      <c r="A69" s="1"/>
      <c r="B69" s="1"/>
      <c r="C69" s="1"/>
      <c r="D69" s="1"/>
      <c r="E69" s="1"/>
      <c r="F69" s="1"/>
      <c r="G69" s="1"/>
      <c r="H69" s="1"/>
    </row>
    <row r="70" spans="1:8" x14ac:dyDescent="0.2">
      <c r="A70" s="1"/>
      <c r="B70" s="1"/>
      <c r="C70" s="1"/>
      <c r="D70" s="1"/>
      <c r="E70" s="1"/>
      <c r="F70" s="1"/>
      <c r="G70" s="1"/>
      <c r="H70" s="1"/>
    </row>
    <row r="71" spans="1:8" x14ac:dyDescent="0.2">
      <c r="A71" s="1"/>
      <c r="B71" s="1"/>
      <c r="C71" s="1"/>
      <c r="D71" s="1"/>
      <c r="E71" s="1"/>
      <c r="F71" s="1"/>
      <c r="G71" s="1"/>
      <c r="H71" s="1"/>
    </row>
    <row r="72" spans="1:8" x14ac:dyDescent="0.2">
      <c r="A72" s="1"/>
      <c r="B72" s="1"/>
      <c r="C72" s="1"/>
      <c r="D72" s="1"/>
      <c r="E72" s="1"/>
      <c r="F72" s="1"/>
      <c r="G72" s="1"/>
      <c r="H72" s="1"/>
    </row>
    <row r="73" spans="1:8" x14ac:dyDescent="0.2">
      <c r="A73" s="1"/>
      <c r="B73" s="1"/>
      <c r="C73" s="1"/>
      <c r="D73" s="1"/>
      <c r="E73" s="1"/>
      <c r="F73" s="1"/>
      <c r="G73" s="1"/>
      <c r="H73" s="1"/>
    </row>
    <row r="74" spans="1:8" x14ac:dyDescent="0.2">
      <c r="A74" s="1"/>
      <c r="B74" s="1"/>
      <c r="C74" s="1"/>
      <c r="D74" s="1"/>
      <c r="E74" s="1"/>
      <c r="F74" s="1"/>
      <c r="G74" s="1"/>
      <c r="H74" s="1"/>
    </row>
    <row r="75" spans="1:8" x14ac:dyDescent="0.2">
      <c r="A75" s="1"/>
      <c r="B75" s="1"/>
      <c r="C75" s="1"/>
      <c r="D75" s="1"/>
      <c r="E75" s="1"/>
      <c r="F75" s="1"/>
      <c r="G75" s="1"/>
      <c r="H75" s="1"/>
    </row>
    <row r="76" spans="1:8" x14ac:dyDescent="0.2">
      <c r="A76" s="1"/>
      <c r="B76" s="1"/>
      <c r="C76" s="1"/>
      <c r="D76" s="1"/>
      <c r="E76" s="1"/>
      <c r="F76" s="1"/>
      <c r="G76" s="1"/>
      <c r="H76" s="1"/>
    </row>
    <row r="77" spans="1:8" x14ac:dyDescent="0.2">
      <c r="A77" s="1"/>
      <c r="B77" s="1"/>
      <c r="C77" s="1"/>
      <c r="D77" s="1"/>
      <c r="E77" s="1"/>
      <c r="F77" s="1"/>
      <c r="G77" s="1"/>
      <c r="H77" s="1"/>
    </row>
  </sheetData>
  <mergeCells count="6">
    <mergeCell ref="A8:H8"/>
    <mergeCell ref="A10:H10"/>
    <mergeCell ref="A13:H13"/>
    <mergeCell ref="A15:H15"/>
    <mergeCell ref="D17:E17"/>
    <mergeCell ref="G17:H17"/>
  </mergeCells>
  <pageMargins left="0.25" right="0.25" top="0.75" bottom="0.75" header="0.3" footer="0.3"/>
  <pageSetup orientation="portrait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D6ED3A-DE9B-412C-A538-FC6A1697956D}">
  <sheetPr>
    <tabColor rgb="FFFF0000"/>
  </sheetPr>
  <dimension ref="A6:I77"/>
  <sheetViews>
    <sheetView tabSelected="1" view="pageLayout" topLeftCell="A9" zoomScaleNormal="100" workbookViewId="0">
      <selection activeCell="H20" sqref="H20"/>
    </sheetView>
  </sheetViews>
  <sheetFormatPr baseColWidth="10" defaultRowHeight="12.75" x14ac:dyDescent="0.2"/>
  <cols>
    <col min="1" max="1" width="7.140625" customWidth="1"/>
    <col min="2" max="2" width="24.7109375" customWidth="1"/>
    <col min="3" max="3" width="1.5703125" customWidth="1"/>
    <col min="4" max="5" width="15.5703125" bestFit="1" customWidth="1"/>
    <col min="6" max="6" width="4.85546875" customWidth="1"/>
    <col min="7" max="7" width="15.5703125" bestFit="1" customWidth="1"/>
    <col min="8" max="8" width="16.85546875" customWidth="1"/>
  </cols>
  <sheetData>
    <row r="6" spans="1:8" ht="13.5" thickBot="1" x14ac:dyDescent="0.25"/>
    <row r="7" spans="1:8" ht="13.5" thickTop="1" x14ac:dyDescent="0.2">
      <c r="A7" s="2"/>
      <c r="B7" s="3"/>
      <c r="C7" s="3"/>
      <c r="D7" s="3"/>
      <c r="E7" s="3"/>
      <c r="F7" s="3"/>
      <c r="G7" s="3"/>
      <c r="H7" s="4"/>
    </row>
    <row r="8" spans="1:8" x14ac:dyDescent="0.2">
      <c r="A8" s="103" t="s">
        <v>10</v>
      </c>
      <c r="B8" s="86"/>
      <c r="C8" s="86"/>
      <c r="D8" s="86"/>
      <c r="E8" s="86"/>
      <c r="F8" s="86"/>
      <c r="G8" s="86"/>
      <c r="H8" s="104"/>
    </row>
    <row r="9" spans="1:8" x14ac:dyDescent="0.2">
      <c r="A9" s="77"/>
      <c r="B9" s="73"/>
      <c r="C9" s="73"/>
      <c r="D9" s="73"/>
      <c r="E9" s="73"/>
      <c r="F9" s="73"/>
      <c r="G9" s="73"/>
      <c r="H9" s="78"/>
    </row>
    <row r="10" spans="1:8" ht="18" x14ac:dyDescent="0.25">
      <c r="A10" s="105" t="s">
        <v>7</v>
      </c>
      <c r="B10" s="89"/>
      <c r="C10" s="89"/>
      <c r="D10" s="89"/>
      <c r="E10" s="89"/>
      <c r="F10" s="89"/>
      <c r="G10" s="89"/>
      <c r="H10" s="106"/>
    </row>
    <row r="11" spans="1:8" ht="13.5" thickBot="1" x14ac:dyDescent="0.25">
      <c r="A11" s="5"/>
      <c r="B11" s="6"/>
      <c r="C11" s="6"/>
      <c r="D11" s="6"/>
      <c r="E11" s="6"/>
      <c r="F11" s="6"/>
      <c r="G11" s="6"/>
      <c r="H11" s="7"/>
    </row>
    <row r="12" spans="1:8" ht="13.5" thickTop="1" x14ac:dyDescent="0.2">
      <c r="A12" s="27"/>
      <c r="B12" s="28"/>
      <c r="C12" s="28"/>
      <c r="D12" s="28"/>
      <c r="E12" s="28"/>
      <c r="F12" s="28"/>
      <c r="G12" s="28"/>
      <c r="H12" s="18"/>
    </row>
    <row r="13" spans="1:8" ht="27.75" customHeight="1" x14ac:dyDescent="0.2">
      <c r="A13" s="113"/>
      <c r="B13" s="108"/>
      <c r="C13" s="108"/>
      <c r="D13" s="108"/>
      <c r="E13" s="108"/>
      <c r="F13" s="108"/>
      <c r="G13" s="108"/>
      <c r="H13" s="109"/>
    </row>
    <row r="14" spans="1:8" x14ac:dyDescent="0.2">
      <c r="A14" s="11"/>
      <c r="B14" s="1"/>
      <c r="C14" s="1"/>
      <c r="D14" s="1"/>
      <c r="E14" s="1"/>
      <c r="F14" s="1"/>
      <c r="G14" s="1"/>
      <c r="H14" s="12"/>
    </row>
    <row r="15" spans="1:8" ht="27.75" customHeight="1" x14ac:dyDescent="0.2">
      <c r="A15" s="110" t="s">
        <v>45</v>
      </c>
      <c r="B15" s="111"/>
      <c r="C15" s="111"/>
      <c r="D15" s="111"/>
      <c r="E15" s="111"/>
      <c r="F15" s="111"/>
      <c r="G15" s="111"/>
      <c r="H15" s="112"/>
    </row>
    <row r="16" spans="1:8" x14ac:dyDescent="0.2">
      <c r="A16" s="8"/>
      <c r="B16" s="9"/>
      <c r="C16" s="9"/>
      <c r="D16" s="9"/>
      <c r="E16" s="9"/>
      <c r="F16" s="9"/>
      <c r="G16" s="9"/>
      <c r="H16" s="10"/>
    </row>
    <row r="17" spans="1:8" x14ac:dyDescent="0.2">
      <c r="A17" s="11"/>
      <c r="B17" s="1"/>
      <c r="C17" s="1"/>
      <c r="D17" s="101" t="s">
        <v>11</v>
      </c>
      <c r="E17" s="101"/>
      <c r="F17" s="1"/>
      <c r="G17" s="101" t="s">
        <v>12</v>
      </c>
      <c r="H17" s="102"/>
    </row>
    <row r="18" spans="1:8" x14ac:dyDescent="0.2">
      <c r="A18" s="11"/>
      <c r="B18" s="1"/>
      <c r="C18" s="1"/>
      <c r="D18" s="29"/>
      <c r="E18" s="29"/>
      <c r="F18" s="1"/>
      <c r="G18" s="29"/>
      <c r="H18" s="30"/>
    </row>
    <row r="19" spans="1:8" x14ac:dyDescent="0.2">
      <c r="A19" s="11"/>
      <c r="B19" s="1"/>
      <c r="C19" s="1"/>
      <c r="D19" s="31" t="s">
        <v>4</v>
      </c>
      <c r="E19" s="75" t="s">
        <v>5</v>
      </c>
      <c r="F19" s="1"/>
      <c r="G19" s="31" t="s">
        <v>4</v>
      </c>
      <c r="H19" s="76" t="s">
        <v>5</v>
      </c>
    </row>
    <row r="20" spans="1:8" x14ac:dyDescent="0.2">
      <c r="A20" s="11"/>
      <c r="B20" s="1" t="s">
        <v>13</v>
      </c>
      <c r="C20" s="1"/>
      <c r="D20" s="33">
        <f>+'AUXILIAR SISTEMA'!D25</f>
        <v>1599675</v>
      </c>
      <c r="E20" s="26"/>
      <c r="F20" s="26"/>
      <c r="G20" s="33"/>
      <c r="H20" s="114">
        <f>+BANCOS!D25</f>
        <v>1599675</v>
      </c>
    </row>
    <row r="21" spans="1:8" x14ac:dyDescent="0.2">
      <c r="A21" s="74" t="s">
        <v>0</v>
      </c>
      <c r="B21" s="17" t="s">
        <v>11</v>
      </c>
      <c r="C21" s="17"/>
      <c r="D21" s="33"/>
      <c r="E21" s="26"/>
      <c r="F21" s="26"/>
      <c r="G21" s="33"/>
      <c r="H21" s="33"/>
    </row>
    <row r="22" spans="1:8" x14ac:dyDescent="0.2">
      <c r="A22" s="11"/>
      <c r="B22" s="1"/>
      <c r="C22" s="1"/>
      <c r="D22" s="33"/>
      <c r="E22" s="26"/>
      <c r="F22" s="26"/>
      <c r="G22" s="33"/>
      <c r="H22" s="33"/>
    </row>
    <row r="23" spans="1:8" x14ac:dyDescent="0.2">
      <c r="A23" s="11"/>
      <c r="B23" s="1"/>
      <c r="C23" s="1"/>
      <c r="D23" s="33"/>
      <c r="E23" s="26"/>
      <c r="F23" s="26"/>
      <c r="G23" s="33"/>
      <c r="H23" s="33"/>
    </row>
    <row r="24" spans="1:8" x14ac:dyDescent="0.2">
      <c r="A24" s="11"/>
      <c r="B24" s="1"/>
      <c r="C24" s="1"/>
      <c r="D24" s="33"/>
      <c r="E24" s="26"/>
      <c r="F24" s="26"/>
      <c r="G24" s="33"/>
      <c r="H24" s="33"/>
    </row>
    <row r="25" spans="1:8" x14ac:dyDescent="0.2">
      <c r="A25" s="11"/>
      <c r="B25" s="1"/>
      <c r="C25" s="1"/>
      <c r="D25" s="33"/>
      <c r="E25" s="26"/>
      <c r="F25" s="26"/>
      <c r="G25" s="33"/>
      <c r="H25" s="33"/>
    </row>
    <row r="26" spans="1:8" x14ac:dyDescent="0.2">
      <c r="A26" s="11"/>
      <c r="B26" s="1"/>
      <c r="C26" s="1"/>
      <c r="D26" s="33"/>
      <c r="E26" s="26"/>
      <c r="F26" s="26"/>
      <c r="G26" s="33"/>
      <c r="H26" s="33"/>
    </row>
    <row r="27" spans="1:8" x14ac:dyDescent="0.2">
      <c r="A27" s="11"/>
      <c r="B27" s="34"/>
      <c r="C27" s="34"/>
      <c r="D27" s="33"/>
      <c r="E27" s="26"/>
      <c r="F27" s="26"/>
      <c r="G27" s="33"/>
      <c r="H27" s="33"/>
    </row>
    <row r="28" spans="1:8" x14ac:dyDescent="0.2">
      <c r="A28" s="11"/>
      <c r="B28" s="1"/>
      <c r="C28" s="1"/>
      <c r="D28" s="33"/>
      <c r="E28" s="26"/>
      <c r="F28" s="26"/>
      <c r="G28" s="33"/>
      <c r="H28" s="33"/>
    </row>
    <row r="29" spans="1:8" x14ac:dyDescent="0.2">
      <c r="A29" s="11"/>
      <c r="B29" s="17" t="s">
        <v>12</v>
      </c>
      <c r="C29" s="17"/>
      <c r="D29" s="33"/>
      <c r="E29" s="26"/>
      <c r="F29" s="26"/>
      <c r="G29" s="33"/>
      <c r="H29" s="33"/>
    </row>
    <row r="30" spans="1:8" x14ac:dyDescent="0.2">
      <c r="A30" s="11"/>
      <c r="B30" s="1" t="s">
        <v>15</v>
      </c>
      <c r="C30" s="1"/>
      <c r="D30" s="33"/>
      <c r="E30" s="26"/>
      <c r="F30" s="26"/>
      <c r="G30" s="33"/>
      <c r="H30" s="33"/>
    </row>
    <row r="31" spans="1:8" x14ac:dyDescent="0.2">
      <c r="A31" s="11"/>
      <c r="B31" s="34"/>
      <c r="C31" s="34"/>
      <c r="D31" s="33"/>
      <c r="E31" s="26"/>
      <c r="F31" s="26"/>
      <c r="G31" s="33"/>
      <c r="H31" s="33"/>
    </row>
    <row r="32" spans="1:8" x14ac:dyDescent="0.2">
      <c r="A32" s="11"/>
      <c r="B32" s="34"/>
      <c r="C32" s="34"/>
      <c r="D32" s="33"/>
      <c r="E32" s="26"/>
      <c r="F32" s="26"/>
      <c r="G32" s="33"/>
      <c r="H32" s="33"/>
    </row>
    <row r="33" spans="1:9" x14ac:dyDescent="0.2">
      <c r="A33" s="11"/>
      <c r="B33" s="34"/>
      <c r="C33" s="34"/>
      <c r="D33" s="33"/>
      <c r="E33" s="26"/>
      <c r="F33" s="26"/>
      <c r="G33" s="33"/>
      <c r="H33" s="33"/>
    </row>
    <row r="34" spans="1:9" x14ac:dyDescent="0.2">
      <c r="A34" s="11"/>
      <c r="B34" s="1"/>
      <c r="C34" s="1"/>
      <c r="D34" s="33"/>
      <c r="E34" s="26"/>
      <c r="F34" s="26"/>
      <c r="G34" s="33"/>
      <c r="H34" s="33"/>
    </row>
    <row r="35" spans="1:9" x14ac:dyDescent="0.2">
      <c r="A35" s="11"/>
      <c r="B35" s="1"/>
      <c r="C35" s="1"/>
      <c r="D35" s="33"/>
      <c r="E35" s="26"/>
      <c r="F35" s="26"/>
      <c r="G35" s="33">
        <v>0</v>
      </c>
      <c r="H35" s="33"/>
    </row>
    <row r="36" spans="1:9" x14ac:dyDescent="0.2">
      <c r="A36" s="11"/>
      <c r="B36" s="34"/>
      <c r="C36" s="34"/>
      <c r="D36" s="35"/>
      <c r="E36" s="36"/>
      <c r="F36" s="26"/>
      <c r="G36" s="35"/>
      <c r="H36" s="35"/>
    </row>
    <row r="37" spans="1:9" x14ac:dyDescent="0.2">
      <c r="A37" s="11"/>
      <c r="B37" s="1"/>
      <c r="C37" s="1"/>
      <c r="D37" s="33"/>
      <c r="E37" s="26"/>
      <c r="F37" s="26"/>
      <c r="G37" s="33"/>
      <c r="H37" s="33"/>
    </row>
    <row r="38" spans="1:9" x14ac:dyDescent="0.2">
      <c r="A38" s="11"/>
      <c r="B38" s="1" t="s">
        <v>18</v>
      </c>
      <c r="C38" s="1"/>
      <c r="D38" s="26">
        <f>SUM(D20:D36)</f>
        <v>1599675</v>
      </c>
      <c r="E38" s="37">
        <f>SUM(E20:E36)</f>
        <v>0</v>
      </c>
      <c r="F38" s="26"/>
      <c r="G38" s="33">
        <f>SUM(G20:G36)</f>
        <v>0</v>
      </c>
      <c r="H38" s="33">
        <f>SUM(H20:H36)</f>
        <v>1599675</v>
      </c>
    </row>
    <row r="39" spans="1:9" x14ac:dyDescent="0.2">
      <c r="A39" s="11"/>
      <c r="B39" s="1" t="s">
        <v>19</v>
      </c>
      <c r="C39" s="1"/>
      <c r="D39" s="35"/>
      <c r="E39" s="26">
        <f>D38-E38</f>
        <v>1599675</v>
      </c>
      <c r="F39" s="26"/>
      <c r="G39" s="35">
        <f>H38-G38</f>
        <v>1599675</v>
      </c>
      <c r="H39" s="35"/>
      <c r="I39" s="47">
        <f>+E39-G39</f>
        <v>0</v>
      </c>
    </row>
    <row r="40" spans="1:9" ht="13.5" thickBot="1" x14ac:dyDescent="0.25">
      <c r="A40" s="11"/>
      <c r="B40" s="1" t="s">
        <v>20</v>
      </c>
      <c r="C40" s="1"/>
      <c r="D40" s="61">
        <f>SUM(D38:D39)</f>
        <v>1599675</v>
      </c>
      <c r="E40" s="62">
        <f>SUM(E38:E39)</f>
        <v>1599675</v>
      </c>
      <c r="F40" s="63"/>
      <c r="G40" s="61">
        <f>SUM(G38:G39)</f>
        <v>1599675</v>
      </c>
      <c r="H40" s="61">
        <f>SUM(H38:H39)</f>
        <v>1599675</v>
      </c>
    </row>
    <row r="41" spans="1:9" ht="13.5" thickTop="1" x14ac:dyDescent="0.2">
      <c r="A41" s="11"/>
      <c r="B41" s="1"/>
      <c r="C41" s="1"/>
      <c r="D41" s="1"/>
      <c r="E41" s="1"/>
      <c r="F41" s="1"/>
      <c r="G41" s="1"/>
      <c r="H41" s="12"/>
    </row>
    <row r="42" spans="1:9" x14ac:dyDescent="0.2">
      <c r="A42" s="20"/>
      <c r="B42" s="19"/>
      <c r="C42" s="19"/>
      <c r="D42" s="19"/>
      <c r="E42" s="19"/>
      <c r="F42" s="19"/>
      <c r="G42" s="19"/>
      <c r="H42" s="21"/>
    </row>
    <row r="43" spans="1:9" x14ac:dyDescent="0.2">
      <c r="A43" s="1"/>
      <c r="B43" s="1"/>
      <c r="C43" s="1"/>
      <c r="D43" s="1"/>
      <c r="E43" s="1"/>
      <c r="F43" s="1"/>
      <c r="G43" s="1"/>
      <c r="H43" s="1"/>
    </row>
    <row r="44" spans="1:9" x14ac:dyDescent="0.2">
      <c r="A44" s="1"/>
      <c r="B44" s="1"/>
      <c r="C44" s="1"/>
      <c r="D44" s="1"/>
      <c r="E44" s="1"/>
      <c r="F44" s="1"/>
      <c r="G44" s="1"/>
      <c r="H44" s="1"/>
    </row>
    <row r="45" spans="1:9" x14ac:dyDescent="0.2">
      <c r="A45" s="1"/>
      <c r="B45" s="1"/>
      <c r="C45" s="1"/>
      <c r="D45" s="1"/>
      <c r="E45" s="1"/>
      <c r="F45" s="1"/>
      <c r="G45" s="1"/>
      <c r="H45" s="1"/>
    </row>
    <row r="46" spans="1:9" x14ac:dyDescent="0.2">
      <c r="A46" s="1"/>
      <c r="B46" s="1"/>
      <c r="C46" s="1"/>
      <c r="D46" s="1"/>
      <c r="E46" s="1"/>
      <c r="F46" s="1"/>
      <c r="G46" s="26"/>
      <c r="H46" s="1"/>
    </row>
    <row r="47" spans="1:9" x14ac:dyDescent="0.2">
      <c r="A47" s="1"/>
      <c r="B47" s="1"/>
      <c r="C47" s="1"/>
      <c r="D47" s="1"/>
      <c r="E47" s="26"/>
      <c r="G47" s="26"/>
      <c r="H47" s="1"/>
    </row>
    <row r="48" spans="1:9" x14ac:dyDescent="0.2">
      <c r="A48" s="1"/>
      <c r="B48" s="1"/>
      <c r="C48" s="1"/>
      <c r="D48" s="1"/>
      <c r="E48" s="1"/>
      <c r="F48" s="1"/>
      <c r="G48" s="1"/>
      <c r="H48" s="1"/>
    </row>
    <row r="49" spans="1:8" x14ac:dyDescent="0.2">
      <c r="A49" s="1"/>
      <c r="B49" s="1"/>
      <c r="C49" s="1"/>
      <c r="D49" s="1"/>
      <c r="E49" s="1"/>
      <c r="F49" s="1"/>
      <c r="G49" s="1"/>
      <c r="H49" s="1"/>
    </row>
    <row r="50" spans="1:8" x14ac:dyDescent="0.2">
      <c r="A50" s="1"/>
      <c r="B50" s="1"/>
      <c r="C50" s="1"/>
      <c r="D50" s="1"/>
      <c r="E50" s="1"/>
      <c r="F50" s="1"/>
      <c r="G50" s="1"/>
      <c r="H50" s="1"/>
    </row>
    <row r="51" spans="1:8" x14ac:dyDescent="0.2">
      <c r="A51" s="1"/>
      <c r="B51" s="1"/>
      <c r="C51" s="1"/>
      <c r="D51" s="1"/>
      <c r="E51" s="1"/>
      <c r="F51" s="1"/>
      <c r="G51" s="1"/>
      <c r="H51" s="1"/>
    </row>
    <row r="52" spans="1:8" x14ac:dyDescent="0.2">
      <c r="A52" s="1"/>
      <c r="B52" s="1"/>
      <c r="C52" s="1"/>
      <c r="D52" s="1"/>
      <c r="E52" s="1"/>
      <c r="F52" s="1"/>
      <c r="G52" s="1"/>
      <c r="H52" s="1"/>
    </row>
    <row r="53" spans="1:8" x14ac:dyDescent="0.2">
      <c r="A53" s="1"/>
      <c r="B53" s="1"/>
      <c r="C53" s="1"/>
      <c r="D53" s="1"/>
      <c r="E53" s="1"/>
      <c r="F53" s="1"/>
      <c r="G53" s="1"/>
      <c r="H53" s="1"/>
    </row>
    <row r="54" spans="1:8" x14ac:dyDescent="0.2">
      <c r="A54" s="1"/>
      <c r="B54" s="1"/>
      <c r="C54" s="1"/>
      <c r="D54" s="1"/>
      <c r="E54" s="1"/>
      <c r="F54" s="1"/>
      <c r="G54" s="1"/>
      <c r="H54" s="1"/>
    </row>
    <row r="55" spans="1:8" x14ac:dyDescent="0.2">
      <c r="A55" s="1"/>
      <c r="B55" s="1"/>
      <c r="C55" s="1"/>
      <c r="D55" s="1"/>
      <c r="E55" s="1"/>
      <c r="F55" s="1"/>
      <c r="G55" s="1"/>
      <c r="H55" s="1"/>
    </row>
    <row r="56" spans="1:8" x14ac:dyDescent="0.2">
      <c r="A56" s="1"/>
      <c r="B56" s="1"/>
      <c r="C56" s="1"/>
      <c r="D56" s="1"/>
      <c r="E56" s="1"/>
      <c r="F56" s="1"/>
      <c r="G56" s="1"/>
      <c r="H56" s="1"/>
    </row>
    <row r="57" spans="1:8" x14ac:dyDescent="0.2">
      <c r="A57" s="1"/>
      <c r="B57" s="1"/>
      <c r="C57" s="1"/>
      <c r="D57" s="1"/>
      <c r="E57" s="1"/>
      <c r="F57" s="1"/>
      <c r="G57" s="1"/>
      <c r="H57" s="1"/>
    </row>
    <row r="58" spans="1:8" x14ac:dyDescent="0.2">
      <c r="A58" s="1"/>
      <c r="B58" s="1"/>
      <c r="C58" s="1"/>
      <c r="D58" s="1"/>
      <c r="E58" s="1"/>
      <c r="F58" s="1"/>
      <c r="G58" s="1"/>
      <c r="H58" s="1"/>
    </row>
    <row r="59" spans="1:8" x14ac:dyDescent="0.2">
      <c r="A59" s="1"/>
      <c r="B59" s="1"/>
      <c r="C59" s="1"/>
      <c r="D59" s="1"/>
      <c r="E59" s="1"/>
      <c r="F59" s="1"/>
      <c r="G59" s="1"/>
      <c r="H59" s="1"/>
    </row>
    <row r="60" spans="1:8" ht="15" customHeight="1" x14ac:dyDescent="0.2">
      <c r="A60" s="1"/>
      <c r="B60" s="1"/>
      <c r="C60" s="1"/>
      <c r="D60" s="1"/>
      <c r="E60" s="1"/>
      <c r="F60" s="1"/>
      <c r="G60" s="1"/>
      <c r="H60" s="1"/>
    </row>
    <row r="61" spans="1:8" ht="15" customHeight="1" x14ac:dyDescent="0.2">
      <c r="A61" s="1"/>
      <c r="B61" s="1"/>
      <c r="C61" s="1"/>
      <c r="D61" s="1"/>
      <c r="E61" s="1"/>
      <c r="F61" s="1"/>
      <c r="G61" s="1"/>
      <c r="H61" s="1"/>
    </row>
    <row r="62" spans="1:8" ht="15" customHeight="1" x14ac:dyDescent="0.2">
      <c r="A62" s="1"/>
      <c r="B62" s="1"/>
      <c r="C62" s="1"/>
      <c r="D62" s="1"/>
      <c r="E62" s="1"/>
      <c r="F62" s="1"/>
      <c r="G62" s="1"/>
      <c r="H62" s="1"/>
    </row>
    <row r="63" spans="1:8" ht="15" customHeight="1" x14ac:dyDescent="0.2">
      <c r="A63" s="1"/>
      <c r="B63" s="1"/>
      <c r="C63" s="1"/>
      <c r="D63" s="1"/>
      <c r="E63" s="1"/>
      <c r="F63" s="1"/>
      <c r="G63" s="1"/>
      <c r="H63" s="1"/>
    </row>
    <row r="64" spans="1:8" ht="15" customHeight="1" x14ac:dyDescent="0.2">
      <c r="A64" s="1"/>
      <c r="B64" s="1"/>
      <c r="C64" s="1"/>
      <c r="D64" s="1"/>
      <c r="E64" s="1"/>
      <c r="F64" s="1"/>
      <c r="G64" s="1"/>
      <c r="H64" s="1"/>
    </row>
    <row r="65" spans="1:8" ht="15" customHeight="1" x14ac:dyDescent="0.2">
      <c r="A65" s="1"/>
      <c r="B65" s="1"/>
      <c r="C65" s="1"/>
      <c r="D65" s="1"/>
      <c r="E65" s="1"/>
      <c r="F65" s="1"/>
      <c r="G65" s="1"/>
      <c r="H65" s="1"/>
    </row>
    <row r="66" spans="1:8" ht="15" customHeight="1" x14ac:dyDescent="0.2">
      <c r="A66" s="1"/>
      <c r="B66" s="1"/>
      <c r="C66" s="1"/>
      <c r="D66" s="1"/>
      <c r="E66" s="1"/>
      <c r="F66" s="1"/>
      <c r="G66" s="1"/>
      <c r="H66" s="1"/>
    </row>
    <row r="67" spans="1:8" x14ac:dyDescent="0.2">
      <c r="A67" s="1"/>
      <c r="B67" s="1"/>
      <c r="C67" s="1"/>
      <c r="D67" s="1"/>
      <c r="E67" s="1"/>
      <c r="F67" s="1"/>
      <c r="G67" s="1"/>
      <c r="H67" s="1"/>
    </row>
    <row r="68" spans="1:8" x14ac:dyDescent="0.2">
      <c r="A68" s="1"/>
      <c r="B68" s="1"/>
      <c r="C68" s="1"/>
      <c r="D68" s="1"/>
      <c r="E68" s="1"/>
      <c r="F68" s="1"/>
      <c r="G68" s="1"/>
      <c r="H68" s="1"/>
    </row>
    <row r="69" spans="1:8" x14ac:dyDescent="0.2">
      <c r="A69" s="1"/>
      <c r="B69" s="1"/>
      <c r="C69" s="1"/>
      <c r="D69" s="1"/>
      <c r="E69" s="1"/>
      <c r="F69" s="1"/>
      <c r="G69" s="1"/>
      <c r="H69" s="1"/>
    </row>
    <row r="70" spans="1:8" x14ac:dyDescent="0.2">
      <c r="A70" s="1"/>
      <c r="B70" s="1"/>
      <c r="C70" s="1"/>
      <c r="D70" s="1"/>
      <c r="E70" s="1"/>
      <c r="F70" s="1"/>
      <c r="G70" s="1"/>
      <c r="H70" s="1"/>
    </row>
    <row r="71" spans="1:8" x14ac:dyDescent="0.2">
      <c r="A71" s="1"/>
      <c r="B71" s="1"/>
      <c r="C71" s="1"/>
      <c r="D71" s="1"/>
      <c r="E71" s="1"/>
      <c r="F71" s="1"/>
      <c r="G71" s="1"/>
      <c r="H71" s="1"/>
    </row>
    <row r="72" spans="1:8" x14ac:dyDescent="0.2">
      <c r="A72" s="1"/>
      <c r="B72" s="1"/>
      <c r="C72" s="1"/>
      <c r="D72" s="1"/>
      <c r="E72" s="1"/>
      <c r="F72" s="1"/>
      <c r="G72" s="1"/>
      <c r="H72" s="1"/>
    </row>
    <row r="73" spans="1:8" x14ac:dyDescent="0.2">
      <c r="A73" s="1"/>
      <c r="B73" s="1"/>
      <c r="C73" s="1"/>
      <c r="D73" s="1"/>
      <c r="E73" s="1"/>
      <c r="F73" s="1"/>
      <c r="G73" s="1"/>
      <c r="H73" s="1"/>
    </row>
    <row r="74" spans="1:8" x14ac:dyDescent="0.2">
      <c r="A74" s="1"/>
      <c r="B74" s="1"/>
      <c r="C74" s="1"/>
      <c r="D74" s="1"/>
      <c r="E74" s="1"/>
      <c r="F74" s="1"/>
      <c r="G74" s="1"/>
      <c r="H74" s="1"/>
    </row>
    <row r="75" spans="1:8" x14ac:dyDescent="0.2">
      <c r="A75" s="1"/>
      <c r="B75" s="1"/>
      <c r="C75" s="1"/>
      <c r="D75" s="1"/>
      <c r="E75" s="1"/>
      <c r="F75" s="1"/>
      <c r="G75" s="1"/>
      <c r="H75" s="1"/>
    </row>
    <row r="76" spans="1:8" x14ac:dyDescent="0.2">
      <c r="A76" s="1"/>
      <c r="B76" s="1"/>
      <c r="C76" s="1"/>
      <c r="D76" s="1"/>
      <c r="E76" s="1"/>
      <c r="F76" s="1"/>
      <c r="G76" s="1"/>
      <c r="H76" s="1"/>
    </row>
    <row r="77" spans="1:8" x14ac:dyDescent="0.2">
      <c r="A77" s="1"/>
      <c r="B77" s="1"/>
      <c r="C77" s="1"/>
      <c r="D77" s="1"/>
      <c r="E77" s="1"/>
      <c r="F77" s="1"/>
      <c r="G77" s="1"/>
      <c r="H77" s="1"/>
    </row>
  </sheetData>
  <mergeCells count="6">
    <mergeCell ref="A8:H8"/>
    <mergeCell ref="A10:H10"/>
    <mergeCell ref="A13:H13"/>
    <mergeCell ref="A15:H15"/>
    <mergeCell ref="D17:E17"/>
    <mergeCell ref="G17:H17"/>
  </mergeCells>
  <pageMargins left="0.25" right="0.25" top="0.75" bottom="0.75" header="0.3" footer="0.3"/>
  <pageSetup orientation="portrait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FABBC93-D6FA-4EC4-BCCD-B35DD006BFD3}">
  <dimension ref="A1"/>
  <sheetViews>
    <sheetView workbookViewId="0"/>
  </sheetViews>
  <sheetFormatPr baseColWidth="10" defaultRowHeight="12.75" x14ac:dyDescent="0.2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12</vt:i4>
      </vt:variant>
      <vt:variant>
        <vt:lpstr>Rangos con nombre</vt:lpstr>
      </vt:variant>
      <vt:variant>
        <vt:i4>2</vt:i4>
      </vt:variant>
    </vt:vector>
  </HeadingPairs>
  <TitlesOfParts>
    <vt:vector size="14" baseType="lpstr">
      <vt:lpstr>AUXILIAR SISTEMA</vt:lpstr>
      <vt:lpstr>BANCOS</vt:lpstr>
      <vt:lpstr>1 CONC IP</vt:lpstr>
      <vt:lpstr>2 CONC NOM</vt:lpstr>
      <vt:lpstr>3 CONC REINC</vt:lpstr>
      <vt:lpstr>4 HIGUERILLA</vt:lpstr>
      <vt:lpstr>5 PROMED</vt:lpstr>
      <vt:lpstr>6 OTROS INGRESOS</vt:lpstr>
      <vt:lpstr>7 ESTADO 2025</vt:lpstr>
      <vt:lpstr>8 FEDERAL 2025</vt:lpstr>
      <vt:lpstr>9 PROYECTO</vt:lpstr>
      <vt:lpstr>Hoja2</vt:lpstr>
      <vt:lpstr>'AUXILIAR SISTEMA'!Área_de_impresión</vt:lpstr>
      <vt:lpstr>BANCOS!Área_de_impresión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LIZANIA GUIDO V</dc:creator>
  <cp:lastModifiedBy>FINANCIEROS1</cp:lastModifiedBy>
  <cp:lastPrinted>2024-11-08T18:47:09Z</cp:lastPrinted>
  <dcterms:created xsi:type="dcterms:W3CDTF">2000-03-13T20:40:52Z</dcterms:created>
  <dcterms:modified xsi:type="dcterms:W3CDTF">2025-10-07T23:09:16Z</dcterms:modified>
</cp:coreProperties>
</file>